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360" windowHeight="7575" activeTab="3"/>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1'!$A$6:$H$25</definedName>
    <definedName name="_xlnm._FilterDatabase" localSheetId="3" hidden="1">'Nhom 2'!$A$6:$H$24</definedName>
    <definedName name="_xlnm._FilterDatabase" localSheetId="4" hidden="1">'Nhom 3'!$A$6:$H$25</definedName>
    <definedName name="_xlnm._FilterDatabase" localSheetId="0" hidden="1">'Tong hop 24-25'!$A$5:$H$56</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2" l="1"/>
  <c r="A25" i="20"/>
  <c r="A26" i="12"/>
  <c r="C25" i="22" l="1"/>
  <c r="C24" i="20"/>
  <c r="A11" i="18" l="1"/>
  <c r="H10" i="18"/>
  <c r="G10" i="18"/>
  <c r="F10" i="18"/>
  <c r="E10" i="18"/>
  <c r="D10" i="18"/>
  <c r="C10" i="18"/>
  <c r="C27" i="15" l="1"/>
  <c r="C25" i="12" l="1"/>
</calcChain>
</file>

<file path=xl/sharedStrings.xml><?xml version="1.0" encoding="utf-8"?>
<sst xmlns="http://schemas.openxmlformats.org/spreadsheetml/2006/main" count="568" uniqueCount="307">
  <si>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</si>
  <si>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</si>
  <si>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</si>
  <si>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</si>
  <si>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</si>
  <si>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</si>
  <si>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</si>
  <si>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</si>
  <si>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</si>
  <si>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</si>
  <si>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</si>
  <si>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</si>
  <si>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</si>
  <si>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</si>
  <si>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</si>
  <si>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</si>
  <si>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</si>
  <si>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</si>
  <si>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</si>
  <si>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</si>
  <si>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</si>
  <si>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</si>
  <si>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</si>
  <si>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</si>
  <si>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</si>
  <si>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</si>
  <si>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</si>
  <si>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</si>
  <si>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</si>
  <si>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</si>
  <si>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</si>
  <si>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</si>
  <si>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</si>
  <si>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</si>
  <si>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</si>
  <si>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</si>
  <si>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</si>
  <si>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</si>
  <si>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</si>
  <si>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</si>
  <si>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</si>
  <si>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</si>
  <si>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</si>
  <si>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</si>
  <si>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</si>
  <si>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</si>
  <si>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</si>
  <si>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</si>
  <si>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</si>
  <si>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</si>
  <si>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</si>
  <si>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</si>
  <si>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</si>
  <si>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</si>
  <si>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</si>
  <si>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</si>
  <si>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</si>
  <si>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</si>
  <si>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</si>
  <si>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</si>
  <si>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</si>
  <si>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</si>
  <si>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</si>
  <si>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</si>
  <si>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</si>
  <si>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</si>
  <si>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</si>
  <si>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</si>
  <si>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</si>
  <si>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</si>
  <si>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</si>
  <si>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</si>
  <si>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</si>
  <si>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</si>
  <si>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</si>
  <si>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</si>
  <si>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</si>
  <si>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</si>
  <si>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</si>
  <si>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</si>
  <si>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</si>
  <si>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</si>
  <si>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</si>
  <si>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</si>
  <si>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</si>
  <si>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</si>
  <si>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</si>
  <si>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</si>
  <si>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</si>
  <si>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</si>
  <si>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</si>
  <si>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</si>
  <si>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</si>
  <si>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</si>
  <si>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</si>
  <si>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</si>
  <si>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</si>
  <si>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</si>
  <si>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</si>
  <si>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</si>
  <si>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</si>
  <si>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</si>
  <si>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</si>
  <si>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</si>
  <si>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</si>
  <si>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</si>
  <si>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</si>
  <si>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</si>
  <si>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</si>
  <si>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</si>
  <si>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</si>
  <si>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</si>
  <si>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</si>
  <si>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</si>
  <si>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</si>
  <si>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</si>
  <si>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</si>
  <si>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</si>
  <si>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</si>
  <si>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</si>
  <si>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</si>
  <si>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</si>
  <si>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</si>
  <si>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</si>
  <si>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</si>
  <si>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</si>
  <si>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</si>
  <si>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</si>
  <si>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</si>
  <si>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</si>
  <si>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</si>
  <si>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</si>
  <si>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</si>
  <si>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</si>
  <si>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</si>
  <si>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</si>
  <si>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</si>
  <si>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</si>
  <si>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</si>
  <si>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</si>
  <si>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</si>
  <si>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</si>
  <si>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</si>
  <si>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</si>
  <si>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</si>
  <si>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</si>
  <si>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</si>
  <si>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</si>
  <si>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</si>
  <si>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</si>
  <si>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</si>
  <si>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</si>
  <si>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</si>
  <si>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</si>
  <si>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</si>
  <si>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</si>
  <si>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</si>
  <si>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</si>
  <si>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</si>
  <si>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</si>
  <si>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</si>
  <si>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</si>
  <si>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</si>
  <si>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</si>
  <si>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</si>
  <si>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</si>
  <si>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</si>
  <si>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</si>
  <si>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</si>
  <si>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</si>
  <si>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</si>
  <si>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</si>
  <si>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</si>
  <si>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</si>
  <si>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</si>
  <si>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</si>
  <si>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</si>
  <si>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</si>
  <si>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</si>
  <si>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</si>
  <si>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</si>
  <si>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</si>
  <si>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</si>
  <si>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</si>
  <si>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</si>
  <si>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</si>
  <si>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</si>
  <si>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</si>
  <si>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</si>
  <si>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</si>
  <si>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</si>
  <si>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</si>
  <si>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</si>
  <si>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</si>
  <si>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</si>
  <si>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</si>
  <si>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</si>
  <si>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</si>
  <si>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</si>
  <si>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</si>
  <si>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</si>
  <si>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</si>
  <si>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</si>
  <si>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</si>
  <si>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</si>
  <si>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</si>
  <si>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</si>
  <si>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</si>
  <si>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</si>
  <si>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</si>
  <si>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</si>
  <si>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</si>
  <si>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</si>
  <si>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</si>
  <si>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</si>
  <si>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</si>
  <si>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</si>
  <si>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</si>
  <si>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</si>
  <si>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</si>
  <si>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</si>
  <si>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</si>
  <si>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</si>
  <si>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</si>
  <si>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</si>
  <si>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</si>
  <si>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</si>
  <si>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</si>
  <si>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</si>
  <si>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</si>
  <si>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</si>
  <si>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</si>
  <si>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</si>
  <si>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</si>
  <si>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</si>
  <si>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</si>
  <si>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</si>
  <si>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</si>
  <si>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</si>
  <si>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</si>
  <si>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</si>
  <si>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</si>
  <si>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</si>
  <si>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</si>
  <si>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</si>
  <si>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</si>
  <si>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</si>
  <si>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</si>
  <si>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</si>
  <si>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</si>
  <si>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</si>
  <si>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</si>
  <si>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</si>
  <si>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</si>
  <si>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</si>
  <si>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</si>
  <si>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</si>
  <si>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</si>
  <si>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</si>
  <si>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</si>
  <si>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</si>
  <si>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</si>
  <si>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</si>
  <si>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</si>
  <si>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</si>
  <si>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 Hội đồng Khoa học nghiệm thu đề tài NCKH năm 2024</t>
  </si>
  <si>
    <t>Đã được Hội đồng Khoa học nghiệm thu đề tài NCKH và đã nghiệm thu năm 2024 và 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</si>
  <si>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</si>
  <si>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</si>
  <si>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</si>
  <si>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</si>
  <si>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X</t>
  </si>
  <si>
    <t>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 =&gt; Chỉ công nhận ở cấp cơ sở (tác giả cũng chỉ đề nghị áp dụng trong phạm vi toàn trường)</t>
  </si>
  <si>
    <r>
      <rPr>
        <b/>
        <sz val="12"/>
        <color rgb="FFFF0000"/>
        <rFont val="Times New Roman"/>
        <family val="1"/>
      </rPr>
      <t>1. Tính mới:</t>
    </r>
    <r>
      <rPr>
        <sz val="12"/>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2"/>
        <color rgb="FFFF0000"/>
        <rFont val="Times New Roman"/>
        <family val="1"/>
      </rPr>
      <t xml:space="preserve">3. Hiệu quả áp dụng: </t>
    </r>
    <r>
      <rPr>
        <sz val="12"/>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</si>
  <si>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2"/>
        <color rgb="FFFF0000"/>
        <rFont val="Times New Roman"/>
        <family val="1"/>
      </rPr>
      <t>1. Tính mới:</t>
    </r>
    <r>
      <rPr>
        <sz val="12"/>
        <color rgb="FFFF0000"/>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2"/>
        <color rgb="FFFF0000"/>
        <rFont val="Times New Roman"/>
        <family val="1"/>
      </rPr>
      <t xml:space="preserve">3. Hiệu quả áp dụng: </t>
    </r>
    <r>
      <rPr>
        <sz val="12"/>
        <color rgb="FFFF0000"/>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</si>
  <si>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2"/>
        <rFont val="Times New Roman"/>
        <family val="1"/>
      </rPr>
      <t>1. Tính mới:</t>
    </r>
    <r>
      <rPr>
        <sz val="12"/>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</si>
  <si>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2"/>
        <rFont val="Times New Roman"/>
        <family val="1"/>
      </rPr>
      <t>1. Tính mới:</t>
    </r>
    <r>
      <rPr>
        <sz val="12"/>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2"/>
        <rFont val="Times New Roman"/>
        <family val="1"/>
      </rPr>
      <t>3. Hiệu quả áp dụng:</t>
    </r>
    <r>
      <rPr>
        <sz val="12"/>
        <rFont val="Times New Roman"/>
        <family val="1"/>
      </rPr>
      <t xml:space="preserve"> 
Sáng kiến đã được áp dụng thực tế từ học kỳ 2 năm học 2023 - 2024 và năm học 2024–2025, mang lại hiệu quả tích cực. </t>
    </r>
  </si>
  <si>
    <t>Nhóm GK có ý kiến góp ý: Tác giả nên bổ sung câu "giải thích các bước trong lưu đồ" ở trang 5 và trang 11 để người đọc dễ theo dõi</t>
  </si>
  <si>
    <r>
      <rPr>
        <b/>
        <sz val="12"/>
        <rFont val="Times New Roman"/>
        <family val="1"/>
      </rPr>
      <t>1. Tính mới:</t>
    </r>
    <r>
      <rPr>
        <sz val="12"/>
        <rFont val="Times New Roman"/>
        <family val="1"/>
      </rPr>
      <t xml:space="preserve"> 
Ý tưởng mới, xuất phát từ nhu cầu công tác quảng bá tuyển sinh, nhưng chưa nêu rõ cơ sở lý luận của đề tài
</t>
    </r>
    <r>
      <rPr>
        <b/>
        <sz val="12"/>
        <rFont val="Times New Roman"/>
        <family val="1"/>
      </rPr>
      <t xml:space="preserve">2. Khả năng nhân rộng đối với sáng kiến hoặc Phạm vi ảnh hưởng đối với đề tài: 
</t>
    </r>
    <r>
      <rPr>
        <sz val="12"/>
        <rFont val="Times New Roman"/>
        <family val="1"/>
      </rPr>
      <t xml:space="preserve">Đề tài ở dạng ý tưởng, chưa áp dụng thực tế nên chưa đánh giá được khả năng nhân rộng
</t>
    </r>
    <r>
      <rPr>
        <b/>
        <sz val="12"/>
        <rFont val="Times New Roman"/>
        <family val="1"/>
      </rPr>
      <t xml:space="preserve">3. Hiệu quả áp dụng: 
</t>
    </r>
    <r>
      <rPr>
        <sz val="12"/>
        <rFont val="Times New Roman"/>
        <family val="1"/>
      </rPr>
      <t xml:space="preserve">Chưa đánh giá được hiệu quả sử dụng vì chưa có sản phẩm </t>
    </r>
  </si>
  <si>
    <r>
      <rPr>
        <b/>
        <sz val="12"/>
        <rFont val="Times New Roman"/>
        <family val="1"/>
      </rPr>
      <t>1. Tính mới:</t>
    </r>
    <r>
      <rPr>
        <sz val="12"/>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</si>
  <si>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t>Nhóm GK có ý kiến góp ý: Tên đề tài quá rộng, tác giả nghiên cứu thêm và bổ sung cơ sở lý luận + sản phẩm + minh chứng để trình xét đợt sau</t>
  </si>
  <si>
    <r>
      <rPr>
        <b/>
        <sz val="12"/>
        <color rgb="FFFF0000"/>
        <rFont val="Times New Roman"/>
        <family val="1"/>
      </rPr>
      <t>1. Tính mới:</t>
    </r>
    <r>
      <rPr>
        <sz val="12"/>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2"/>
        <color rgb="FFFF0000"/>
        <rFont val="Times New Roman"/>
        <family val="1"/>
      </rPr>
      <t xml:space="preserve">3. Hiệu quả áp dụng: </t>
    </r>
    <r>
      <rPr>
        <sz val="12"/>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</si>
  <si>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2"/>
        <rFont val="Times New Roman"/>
        <family val="1"/>
      </rPr>
      <t>1. Tính mới:</t>
    </r>
    <r>
      <rPr>
        <sz val="12"/>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nhân rộng áp dụng cho tất cả các lớp học trung cấp môn Giáo dục chính trị tại trường cao đẳng Lý Tự Trọng TP Hồ Chí Minh. 
</t>
    </r>
    <r>
      <rPr>
        <b/>
        <sz val="12"/>
        <rFont val="Times New Roman"/>
        <family val="1"/>
      </rPr>
      <t xml:space="preserve">3. Hiệu quả áp dụng:
</t>
    </r>
    <r>
      <rPr>
        <sz val="12"/>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</si>
  <si>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2"/>
        <rFont val="Times New Roman"/>
        <family val="1"/>
      </rPr>
      <t xml:space="preserve">1. Tính mới: 
</t>
    </r>
    <r>
      <rPr>
        <sz val="12"/>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dễ dàng triển khai tại các trường cao đẳng và đại học đang giảng dạy các môn Lý luận chính trị.
</t>
    </r>
    <r>
      <rPr>
        <b/>
        <sz val="12"/>
        <rFont val="Times New Roman"/>
        <family val="1"/>
      </rPr>
      <t xml:space="preserve">3. Hiệu quả áp dụng: 
</t>
    </r>
    <r>
      <rPr>
        <sz val="12"/>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</si>
  <si>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2"/>
        <rFont val="Times New Roman"/>
        <family val="1"/>
      </rPr>
      <t>1. Tính mới:</t>
    </r>
    <r>
      <rPr>
        <sz val="12"/>
        <rFont val="Times New Roman"/>
        <family val="1"/>
      </rPr>
      <t xml:space="preserve"> 
Là đề tài đầu tiên thực hiện tiến hành khảo sát đối với người học về hiệu quả học tập trực tuyến tại trường.
</t>
    </r>
    <r>
      <rPr>
        <b/>
        <sz val="12"/>
        <rFont val="Times New Roman"/>
        <family val="1"/>
      </rPr>
      <t xml:space="preserve">2. Khả năng nhân rộng đối với sáng kiến hoặc Phạm vi ảnh hưởng đối với đề tài: 
</t>
    </r>
    <r>
      <rPr>
        <sz val="12"/>
        <rFont val="Times New Roman"/>
        <family val="1"/>
      </rPr>
      <t xml:space="preserve">Áp dụng tại các trường cao đẳng trên đia bàn Tp. Hồ Chí Minh có giảng dạy trực tuyến môn Giáo dục chính trị.
</t>
    </r>
    <r>
      <rPr>
        <b/>
        <sz val="12"/>
        <rFont val="Times New Roman"/>
        <family val="1"/>
      </rPr>
      <t>3. Hiệu quả áp dụng:</t>
    </r>
    <r>
      <rPr>
        <sz val="12"/>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</si>
  <si>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t xml:space="preserve">Đã được Hội đồng Khoa nghiệm thu ngày 06-12-2024, HK1, năm học 2024-2025
</t>
    </r>
    <r>
      <rPr>
        <b/>
        <sz val="12"/>
        <rFont val="Times New Roman"/>
        <family val="1"/>
      </rPr>
      <t>1. Tính mới:</t>
    </r>
    <r>
      <rPr>
        <sz val="12"/>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2"/>
        <rFont val="Times New Roman"/>
        <family val="1"/>
      </rPr>
      <t xml:space="preserve">2. Khả năng nhân rộng đối với sáng kiến hoặc Phạm vi ảnh hưởng đối với đề tài: 
</t>
    </r>
    <r>
      <rPr>
        <sz val="12"/>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2"/>
        <rFont val="Times New Roman"/>
        <family val="1"/>
      </rPr>
      <t>3. Hiệu quả áp dụng:</t>
    </r>
    <r>
      <rPr>
        <sz val="12"/>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</si>
  <si>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rPr>
        <b/>
        <sz val="12"/>
        <rFont val="Times New Roman"/>
        <family val="1"/>
      </rPr>
      <t>1. Tính mới:</t>
    </r>
    <r>
      <rPr>
        <sz val="12"/>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2"/>
        <rFont val="Times New Roman"/>
        <family val="1"/>
      </rPr>
      <t xml:space="preserve">3. Hiệu quả áp dụng: 
</t>
    </r>
    <r>
      <rPr>
        <sz val="12"/>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</si>
  <si>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</si>
  <si>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</si>
  <si>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t>Thành viên 1 ____________________</t>
  </si>
  <si>
    <t>Thành viên 2 ____________________</t>
  </si>
  <si>
    <t>Thành viên 3 ____________________</t>
  </si>
  <si>
    <r>
      <rPr>
        <b/>
        <sz val="12"/>
        <color rgb="FFFF0000"/>
        <rFont val="Times New Roman"/>
        <family val="1"/>
      </rPr>
      <t>1. Tính mới:</t>
    </r>
    <r>
      <rPr>
        <sz val="12"/>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2"/>
        <color rgb="FFFF0000"/>
        <rFont val="Times New Roman"/>
        <family val="1"/>
      </rPr>
      <t xml:space="preserve">3. Hiệu quả áp dụng: </t>
    </r>
    <r>
      <rPr>
        <sz val="12"/>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</si>
  <si>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t>Giám khảo nhận xét đề tài có thể mở rộng phạm vi ảnh hưởng cấp thành phố. Tác giả có nguyện vọng thì bổ sung thêm sản phẩm  + minh chứng để xét phạm vi cấp thành phố</t>
  </si>
  <si>
    <t>Nhóm GK có ý kiến góp ý: Tác giả nên điều chỉnh tên đề tài "…tại khoa Điện Điện tử..." phù hợp hơn với nội dung bài viết</t>
  </si>
  <si>
    <t>Tác giả lưu ý bài còn lỗi chính tả</t>
  </si>
  <si>
    <t>Xây dựng Quy trình quản lý đào tạo các môn văn hóa bậc Trung cấp (tốt nghiệp Trung học cơ sở) trên phần mềm quản lý đào tạo PMT - EMS</t>
  </si>
  <si>
    <t>Nhóm GK có ý kiến góp ý: Tác giả nên điều chỉnh tên đề tài cho khớp với nội dung trình bày, tên cũ "Xây dựng Quy trình quản lý đào tạo các môn văn hóa tại Trường Cao đẳng Lý Tự Trọng Thành phố Hồ Chí Minh." =&gt; nhóm tác giả đã điều chỉnh tên đề tài</t>
  </si>
  <si>
    <r>
      <t xml:space="preserve">Tài liệu minh chứng chưa đầy đủ, cần bổ sung thêm.
Đề tài muốn công nhận ở cấp ngoài cơ sở cần bổ sung minh chứng bằng việc bổ sung: hình ảnh buổi tập, xác nhận thành tích từ Ban tổ chức hội thao, bảng điểm thể lực, thư phản hồi từ sinh viên...
</t>
    </r>
    <r>
      <rPr>
        <b/>
        <sz val="12"/>
        <color rgb="FFFF0000"/>
        <rFont val="Times New Roman"/>
        <family val="1"/>
      </rPr>
      <t xml:space="preserve">Vì vậy: </t>
    </r>
    <r>
      <rPr>
        <sz val="12"/>
        <color rgb="FFFF0000"/>
        <rFont val="Times New Roman"/>
        <family val="1"/>
      </rPr>
      <t>Chỉ công nhận ở cấp cơ sở (tác giả cũng chỉ đề nghị áp dụng trong phạm vi toàn trường)
Nên rút gọn tên đề tài “Nghiên cứu cải tiến một số bài tập nhằm nâng cao hiệu quả huấn luyện đội tuyển bóng chuyền nam sinh viên Trường Cao đẳng Lý Tự Trọng Thành phố Hồ Chí Minh”, không nêu tên trường vì đã đủ ý =&gt; tác giả đã điều chỉnh tên đề tài</t>
    </r>
  </si>
  <si>
    <t xml:space="preserve">Nghiên cứu cải tiến một số bài tập nhằm nâng cao hiệu quả huấn luyện đội tuyển bóng chuyền nam sinh viên </t>
  </si>
  <si>
    <t>Sáng kiến có tính mới, thiết thực, khả năng nhân rộng cao và hiệu quả áp dụng rõ ràng.
Có đầy đủ mô hình cụ thể và minh chứng đi kèm.
Đề xuất xét công nhận ở cấp cơ sở và xem xét mở rộng ở cấp Thành phố.
Giám khảo góp ý điều chỉnh tên đề tài "Phát triển thể lực cho sinh viên Cao đẳng Lý Tự Trọng" cho sát với nội dung bài hơn =&gt;  tác giả đã điều chỉnh tên đề tài</t>
  </si>
  <si>
    <t>Giải pháp nâng cao thể lực cho sinh viên thông qua cải tiến phương pháp giảng dạy môn học giáo dục thể chất</t>
  </si>
  <si>
    <r>
      <t xml:space="preserve">Đây sáng kiến có tính sáng tạo thực tiễn cao, giải quyết vấn đề cụ thể tại đơn vị.
Hiệu quả áp dụng rõ ràng, có mô hình sản phẩm cụ thể và dễ nhân rộng
Vì vậy Đề xuất xét công nhận ở cấp cơ sở và xem xét mở rộng ở cấp Thành phố.
</t>
    </r>
    <r>
      <rPr>
        <b/>
        <sz val="12"/>
        <color rgb="FFFF0000"/>
        <rFont val="Times New Roman"/>
        <family val="1"/>
      </rPr>
      <t xml:space="preserve">Theo tác giả, BCH Quân sự  cho phép việc này
</t>
    </r>
    <r>
      <rPr>
        <sz val="12"/>
        <color rgb="FFFF0000"/>
        <rFont val="Times New Roman"/>
        <family val="1"/>
      </rPr>
      <t>Tác giả nên lưu ý bài nhiều lỗi chính tả</t>
    </r>
    <r>
      <rPr>
        <b/>
        <sz val="12"/>
        <color rgb="FFFF0000"/>
        <rFont val="Times New Roman"/>
        <family val="1"/>
      </rPr>
      <t xml:space="preserve">
</t>
    </r>
  </si>
  <si>
    <t>Thành phố Hồ Chí Minh, ngày  21 tháng 7 năm 2025</t>
  </si>
  <si>
    <t>Thành viên 4 ____________________</t>
  </si>
  <si>
    <t>Một số phương pháp nhằm nâng cao chất lượng Trải nghiệm Doanh nghiệp cho sinh viên khoa Điện - Điện tử Trường Cao đẳng Lý Tự Trọng TP. HCM.</t>
  </si>
  <si>
    <r>
      <rPr>
        <b/>
        <sz val="12"/>
        <rFont val="Times New Roman"/>
        <family val="1"/>
      </rPr>
      <t>1. Tính mới:</t>
    </r>
    <r>
      <rPr>
        <sz val="12"/>
        <rFont val="Times New Roman"/>
        <family val="1"/>
      </rPr>
      <t xml:space="preserve"> 
Sinh viên sử dụng trí tuệ nhân tạo vào học tập như Chat GPT, Gamma.APP.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2"/>
        <rFont val="Times New Roman"/>
        <family val="1"/>
      </rPr>
      <t>3. Hiệu quả áp dụng:</t>
    </r>
    <r>
      <rPr>
        <sz val="12"/>
        <rFont val="Times New Roman"/>
        <family val="1"/>
      </rPr>
      <t xml:space="preserve"> 
Sinh viên nghiên cứu đề tài và thực hiện bài báo cáo nhanh hơn, dễ dàng hơn, rút ngắn thời gian rất nhiều.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</si>
</sst>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
      <b/>
      <sz val="12"/>
      <color rgb="FFFF0000"/>
      <name val="Times New Roman"/>
      <family val="1"/>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6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xf numFmtId="0" fontId="18" fillId="0" borderId="0" xfId="0" applyNumberFormat="1" applyFont="1" applyAlignment="1">
      <alignment vertical="center"/>
    </xf>
    <xf numFmtId="0" fontId="10" fillId="0" borderId="0" xfId="0" applyFont="1" applyAlignment="1">
      <alignment vertical="center"/>
    </xf>
    <xf numFmtId="0" fontId="1" fillId="0" borderId="0" xfId="0" applyNumberFormat="1" applyFont="1" applyAlignment="1"/>
    <xf numFmtId="0" fontId="17" fillId="0" borderId="0" xfId="0" applyFont="1" applyAlignment="1"/>
    <xf numFmtId="0" fontId="1" fillId="0" borderId="6" xfId="0" applyFont="1" applyBorder="1" applyAlignment="1">
      <alignment horizontal="center" vertical="center"/>
    </xf>
    <xf numFmtId="0" fontId="2" fillId="0" borderId="0" xfId="0" applyFont="1" applyAlignment="1"/>
    <xf numFmtId="0" fontId="2" fillId="0" borderId="3" xfId="0" applyNumberFormat="1" applyFont="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0" fillId="0" borderId="0" xfId="0" applyFont="1" applyFill="1"/>
    <xf numFmtId="0" fontId="10" fillId="0" borderId="0" xfId="0" applyFont="1" applyFill="1" applyAlignment="1">
      <alignment vertical="center"/>
    </xf>
    <xf numFmtId="0" fontId="10" fillId="0" borderId="0" xfId="0" applyFont="1" applyFill="1" applyAlignment="1"/>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1"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8"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3" fillId="0" borderId="0" xfId="0" applyFont="1" applyFill="1" applyAlignment="1">
      <alignment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8" fillId="0" borderId="0" xfId="0" applyNumberFormat="1" applyFont="1" applyFill="1" applyAlignment="1">
      <alignment vertical="center"/>
    </xf>
    <xf numFmtId="0" fontId="1" fillId="0" borderId="0" xfId="0" applyNumberFormat="1" applyFont="1" applyFill="1" applyAlignment="1"/>
    <xf numFmtId="0" fontId="17" fillId="0" borderId="0" xfId="0" applyFont="1" applyFill="1" applyAlignment="1"/>
    <xf numFmtId="0" fontId="17" fillId="0" borderId="0" xfId="0" applyFont="1" applyFill="1" applyAlignment="1">
      <alignment horizontal="center"/>
    </xf>
    <xf numFmtId="0" fontId="10" fillId="0" borderId="3" xfId="0" applyFont="1" applyBorder="1"/>
    <xf numFmtId="0" fontId="20" fillId="0" borderId="3" xfId="0" applyFont="1" applyFill="1" applyBorder="1" applyAlignment="1">
      <alignment vertical="center" wrapText="1"/>
    </xf>
    <xf numFmtId="0" fontId="17" fillId="0" borderId="0" xfId="0" applyFont="1" applyAlignment="1">
      <alignment horizontal="center"/>
    </xf>
    <xf numFmtId="0" fontId="2" fillId="0" borderId="3" xfId="0" applyFont="1" applyBorder="1" applyAlignment="1">
      <alignment horizontal="center" vertical="center"/>
    </xf>
    <xf numFmtId="0" fontId="15" fillId="0" borderId="3" xfId="0" applyFont="1" applyFill="1" applyBorder="1" applyAlignment="1">
      <alignment horizontal="justify" vertical="center" wrapText="1"/>
    </xf>
    <xf numFmtId="0" fontId="14" fillId="0" borderId="3" xfId="0" applyFont="1" applyFill="1" applyBorder="1" applyAlignment="1">
      <alignment horizontal="center"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10"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10" fillId="0" borderId="0" xfId="0" applyFont="1" applyFill="1" applyAlignment="1">
      <alignment horizontal="center" vertical="center"/>
    </xf>
    <xf numFmtId="0" fontId="21" fillId="0" borderId="0" xfId="0" applyFont="1" applyAlignment="1">
      <alignment horizontal="center" vertical="center"/>
    </xf>
    <xf numFmtId="0" fontId="21" fillId="0" borderId="0" xfId="0" applyFont="1" applyFill="1" applyAlignment="1">
      <alignment horizontal="center" vertical="center"/>
    </xf>
    <xf numFmtId="0" fontId="17" fillId="0" borderId="0" xfId="0" applyFont="1" applyAlignment="1">
      <alignment horizontal="center" vertical="center" wrapText="1"/>
    </xf>
    <xf numFmtId="0" fontId="14" fillId="0" borderId="3" xfId="0" applyFont="1" applyFill="1" applyBorder="1" applyAlignment="1">
      <alignment horizontal="centerContinuous" vertical="center"/>
    </xf>
    <xf numFmtId="0" fontId="10" fillId="0" borderId="3" xfId="0" applyFont="1" applyBorder="1" applyAlignment="1">
      <alignment horizontal="centerContinuous"/>
    </xf>
    <xf numFmtId="0" fontId="10" fillId="0" borderId="3" xfId="0" applyFont="1" applyFill="1" applyBorder="1" applyAlignment="1">
      <alignment horizontal="centerContinuous"/>
    </xf>
    <xf numFmtId="0" fontId="17"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0" fillId="0" borderId="0" xfId="0" applyFont="1" applyFill="1" applyAlignment="1">
      <alignment horizontal="centerContinuous"/>
    </xf>
    <xf numFmtId="0" fontId="17"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centerContinuous" vertical="center"/>
    </xf>
    <xf numFmtId="0" fontId="10" fillId="0" borderId="3" xfId="0" applyFont="1" applyFill="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0" xfId="0" applyFont="1" applyAlignment="1">
      <alignment wrapText="1"/>
    </xf>
    <xf numFmtId="0" fontId="1" fillId="0" borderId="0" xfId="0" applyFont="1" applyFill="1" applyAlignment="1">
      <alignment wrapText="1"/>
    </xf>
    <xf numFmtId="0" fontId="10" fillId="0" borderId="0" xfId="0" applyFont="1" applyFill="1" applyAlignment="1">
      <alignment wrapText="1"/>
    </xf>
    <xf numFmtId="0" fontId="1" fillId="0" borderId="0" xfId="0" applyFont="1" applyFill="1" applyAlignment="1">
      <alignment horizontal="center" wrapText="1"/>
    </xf>
    <xf numFmtId="0" fontId="1" fillId="0" borderId="2" xfId="0" quotePrefix="1" applyFont="1" applyFill="1" applyBorder="1" applyAlignment="1" applyProtection="1">
      <alignment horizontal="center" vertical="center"/>
      <protection locked="0"/>
    </xf>
    <xf numFmtId="0" fontId="15" fillId="0" borderId="3"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protection locked="0"/>
    </xf>
    <xf numFmtId="0" fontId="1" fillId="0" borderId="6" xfId="0" applyFont="1" applyFill="1" applyBorder="1" applyAlignment="1" applyProtection="1">
      <alignment horizontal="center" vertical="center"/>
      <protection locked="0"/>
    </xf>
    <xf numFmtId="0" fontId="11"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1" fillId="0" borderId="1" xfId="0" applyFont="1" applyFill="1" applyBorder="1" applyAlignment="1">
      <alignment horizontal="justify" vertical="center" wrapText="1"/>
    </xf>
    <xf numFmtId="0" fontId="1" fillId="0" borderId="0" xfId="0" applyNumberFormat="1" applyFont="1" applyFill="1" applyAlignment="1">
      <alignment horizontal="right"/>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Fill="1" applyAlignment="1">
      <alignment horizontal="center"/>
    </xf>
    <xf numFmtId="0" fontId="2" fillId="0" borderId="3" xfId="0" applyFont="1" applyFill="1" applyBorder="1" applyAlignment="1">
      <alignment horizontal="center" vertical="center"/>
    </xf>
    <xf numFmtId="0" fontId="9" fillId="0" borderId="0" xfId="0" applyFont="1" applyFill="1" applyAlignment="1">
      <alignment horizontal="center" wrapText="1"/>
    </xf>
    <xf numFmtId="0" fontId="9" fillId="0" borderId="0" xfId="0" applyFont="1" applyFill="1" applyAlignment="1">
      <alignment horizont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0" fillId="0" borderId="0" xfId="0" applyFont="1" applyAlignment="1">
      <alignment horizontal="center" vertical="top" wrapText="1"/>
    </xf>
    <xf numFmtId="0" fontId="17"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xf numFmtId="0" fontId="9" fillId="0" borderId="0" xfId="0" applyFont="1" applyAlignment="1">
      <alignment horizontal="center"/>
    </xf>
    <xf numFmtId="0" fontId="2" fillId="0" borderId="3"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1367517</xdr:colOff>
      <xdr:row>0</xdr:row>
      <xdr:rowOff>884464</xdr:rowOff>
    </xdr:from>
    <xdr:to>
      <xdr:col>2</xdr:col>
      <xdr:colOff>367394</xdr:colOff>
      <xdr:row>0</xdr:row>
      <xdr:rowOff>885824</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1734910" y="884464"/>
          <a:ext cx="387805"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3388178</xdr:colOff>
      <xdr:row>0</xdr:row>
      <xdr:rowOff>449036</xdr:rowOff>
    </xdr:from>
    <xdr:to>
      <xdr:col>5</xdr:col>
      <xdr:colOff>5374821</xdr:colOff>
      <xdr:row>0</xdr:row>
      <xdr:rowOff>462644</xdr:rowOff>
    </xdr:to>
    <xdr:cxnSp macro="">
      <xdr:nvCxnSpPr>
        <xdr:cNvPr id="5" name="Straight Connector 4"/>
        <xdr:cNvCxnSpPr/>
      </xdr:nvCxnSpPr>
      <xdr:spPr>
        <a:xfrm flipV="1">
          <a:off x="7538357" y="449036"/>
          <a:ext cx="1986643" cy="1360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opLeftCell="A31" zoomScaleNormal="100" workbookViewId="0">
      <selection sqref="A1:XFD1"/>
    </sheetView>
  </sheetViews>
  <sheetFormatPr defaultColWidth="9.140625" defaultRowHeight="16.5" x14ac:dyDescent="0.25"/>
  <cols>
    <col min="1" max="1" width="5" style="23" customWidth="1"/>
    <col min="2" max="2" width="37.140625" style="11" customWidth="1"/>
    <col min="3" max="3" width="38.42578125" style="11" customWidth="1"/>
    <col min="4" max="5" width="33.42578125" style="11" customWidth="1"/>
    <col min="6" max="6" width="30.42578125" style="11" customWidth="1"/>
    <col min="7" max="7" width="15.5703125" style="41" customWidth="1"/>
    <col min="8" max="16384" width="9.140625" style="11"/>
  </cols>
  <sheetData>
    <row r="1" spans="1:8" ht="71.25" customHeight="1" x14ac:dyDescent="0.25">
      <c r="B1" s="94" t="s">
        <v>252</v>
      </c>
      <c r="C1" s="92"/>
      <c r="E1" s="93" t="s">
        <v>246</v>
      </c>
      <c r="F1" s="88"/>
      <c r="G1" s="89"/>
      <c r="H1" s="24"/>
    </row>
    <row r="2" spans="1:8" x14ac:dyDescent="0.25">
      <c r="A2" s="7"/>
      <c r="B2" s="7"/>
      <c r="C2" s="7"/>
      <c r="E2" s="87" t="s">
        <v>190</v>
      </c>
      <c r="F2" s="87"/>
      <c r="G2" s="90"/>
      <c r="H2" s="18"/>
    </row>
    <row r="3" spans="1:8" ht="27" customHeight="1" x14ac:dyDescent="0.25">
      <c r="A3" s="86" t="s">
        <v>191</v>
      </c>
      <c r="B3" s="86"/>
      <c r="C3" s="86"/>
      <c r="D3" s="86"/>
      <c r="E3" s="86"/>
      <c r="F3" s="86"/>
      <c r="G3" s="91"/>
    </row>
    <row r="4" spans="1:8" ht="23.25" customHeight="1" x14ac:dyDescent="0.25"/>
    <row r="5" spans="1:8" ht="52.5" customHeight="1" x14ac:dyDescent="0.25">
      <c r="A5" s="29" t="s">
        <v>6</v>
      </c>
      <c r="B5" s="29" t="s">
        <v>10</v>
      </c>
      <c r="C5" s="29" t="s">
        <v>13</v>
      </c>
      <c r="D5" s="29" t="s">
        <v>70</v>
      </c>
      <c r="E5" s="29" t="s">
        <v>71</v>
      </c>
      <c r="F5" s="29" t="s">
        <v>18</v>
      </c>
      <c r="G5" s="108" t="s">
        <v>251</v>
      </c>
    </row>
    <row r="6" spans="1:8" s="41" customFormat="1" ht="91.5" customHeight="1" x14ac:dyDescent="0.25">
      <c r="A6" s="39">
        <v>1</v>
      </c>
      <c r="B6" s="40" t="s">
        <v>42</v>
      </c>
      <c r="C6" s="40" t="s">
        <v>43</v>
      </c>
      <c r="D6" s="40" t="s">
        <v>90</v>
      </c>
      <c r="E6" s="40" t="s">
        <v>91</v>
      </c>
      <c r="F6" s="40"/>
      <c r="G6" s="84" t="s">
        <v>222</v>
      </c>
    </row>
    <row r="7" spans="1:8" s="41" customFormat="1" ht="66" customHeight="1" x14ac:dyDescent="0.25">
      <c r="A7" s="39">
        <v>2</v>
      </c>
      <c r="B7" s="40" t="s">
        <v>14</v>
      </c>
      <c r="C7" s="40" t="s">
        <v>17</v>
      </c>
      <c r="D7" s="40" t="s">
        <v>74</v>
      </c>
      <c r="E7" s="40" t="s">
        <v>75</v>
      </c>
      <c r="F7" s="40"/>
      <c r="G7" s="84" t="s">
        <v>223</v>
      </c>
    </row>
    <row r="8" spans="1:8" s="41" customFormat="1" ht="147.75" customHeight="1" x14ac:dyDescent="0.25">
      <c r="A8" s="39">
        <v>3</v>
      </c>
      <c r="B8" s="40" t="s">
        <v>15</v>
      </c>
      <c r="C8" s="40" t="s">
        <v>16</v>
      </c>
      <c r="D8" s="40" t="s">
        <v>76</v>
      </c>
      <c r="E8" s="40" t="s">
        <v>77</v>
      </c>
      <c r="F8" s="40"/>
      <c r="G8" s="84" t="s">
        <v>223</v>
      </c>
    </row>
    <row r="9" spans="1:8" s="41" customFormat="1" ht="66" x14ac:dyDescent="0.25">
      <c r="A9" s="39">
        <v>4</v>
      </c>
      <c r="B9" s="40" t="s">
        <v>11</v>
      </c>
      <c r="C9" s="40" t="s">
        <v>19</v>
      </c>
      <c r="D9" s="40" t="s">
        <v>164</v>
      </c>
      <c r="E9" s="40" t="s">
        <v>165</v>
      </c>
      <c r="F9" s="40"/>
      <c r="G9" s="84" t="s">
        <v>222</v>
      </c>
    </row>
    <row r="10" spans="1:8" s="41" customFormat="1" ht="66" x14ac:dyDescent="0.25">
      <c r="A10" s="39">
        <v>5</v>
      </c>
      <c r="B10" s="40" t="s">
        <v>69</v>
      </c>
      <c r="C10" s="40" t="s">
        <v>20</v>
      </c>
      <c r="D10" s="40" t="s">
        <v>72</v>
      </c>
      <c r="E10" s="40" t="s">
        <v>73</v>
      </c>
      <c r="F10" s="40"/>
      <c r="G10" s="84" t="s">
        <v>222</v>
      </c>
    </row>
    <row r="11" spans="1:8" s="41" customFormat="1" ht="66" x14ac:dyDescent="0.25">
      <c r="A11" s="39">
        <v>6</v>
      </c>
      <c r="B11" s="40" t="s">
        <v>12</v>
      </c>
      <c r="C11" s="40" t="s">
        <v>21</v>
      </c>
      <c r="D11" s="40" t="s">
        <v>78</v>
      </c>
      <c r="E11" s="40" t="s">
        <v>79</v>
      </c>
      <c r="F11" s="40"/>
      <c r="G11" s="84" t="s">
        <v>222</v>
      </c>
    </row>
    <row r="12" spans="1:8" s="41" customFormat="1" ht="33" x14ac:dyDescent="0.25">
      <c r="A12" s="39">
        <v>7</v>
      </c>
      <c r="B12" s="40" t="s">
        <v>89</v>
      </c>
      <c r="C12" s="40" t="s">
        <v>22</v>
      </c>
      <c r="D12" s="40" t="s">
        <v>87</v>
      </c>
      <c r="E12" s="40" t="s">
        <v>88</v>
      </c>
      <c r="F12" s="40"/>
      <c r="G12" s="84" t="s">
        <v>222</v>
      </c>
    </row>
    <row r="13" spans="1:8" s="41" customFormat="1" ht="82.5" x14ac:dyDescent="0.25">
      <c r="A13" s="39">
        <v>8</v>
      </c>
      <c r="B13" s="40" t="s">
        <v>23</v>
      </c>
      <c r="C13" s="40" t="s">
        <v>236</v>
      </c>
      <c r="D13" s="40" t="s">
        <v>101</v>
      </c>
      <c r="E13" s="40" t="s">
        <v>102</v>
      </c>
      <c r="F13" s="40"/>
      <c r="G13" s="84" t="s">
        <v>222</v>
      </c>
    </row>
    <row r="14" spans="1:8" s="41" customFormat="1" ht="66" customHeight="1" x14ac:dyDescent="0.25">
      <c r="A14" s="39">
        <v>9</v>
      </c>
      <c r="B14" s="40" t="s">
        <v>24</v>
      </c>
      <c r="C14" s="40" t="s">
        <v>25</v>
      </c>
      <c r="D14" s="40" t="s">
        <v>80</v>
      </c>
      <c r="E14" s="40" t="s">
        <v>81</v>
      </c>
      <c r="F14" s="40"/>
      <c r="G14" s="84" t="s">
        <v>223</v>
      </c>
    </row>
    <row r="15" spans="1:8" s="41" customFormat="1" ht="82.5" customHeight="1" x14ac:dyDescent="0.25">
      <c r="A15" s="39">
        <v>10</v>
      </c>
      <c r="B15" s="40" t="s">
        <v>26</v>
      </c>
      <c r="C15" s="40" t="s">
        <v>27</v>
      </c>
      <c r="D15" s="40" t="s">
        <v>82</v>
      </c>
      <c r="E15" s="40" t="s">
        <v>83</v>
      </c>
      <c r="F15" s="40"/>
      <c r="G15" s="84" t="s">
        <v>221</v>
      </c>
    </row>
    <row r="16" spans="1:8" s="41" customFormat="1" ht="66" x14ac:dyDescent="0.25">
      <c r="A16" s="39">
        <v>11</v>
      </c>
      <c r="B16" s="40" t="s">
        <v>28</v>
      </c>
      <c r="C16" s="40" t="s">
        <v>30</v>
      </c>
      <c r="D16" s="40" t="s">
        <v>84</v>
      </c>
      <c r="E16" s="40" t="s">
        <v>79</v>
      </c>
      <c r="F16" s="40"/>
      <c r="G16" s="84" t="s">
        <v>222</v>
      </c>
    </row>
    <row r="17" spans="1:8" s="41" customFormat="1" ht="66" x14ac:dyDescent="0.25">
      <c r="A17" s="39">
        <v>12</v>
      </c>
      <c r="B17" s="40" t="s">
        <v>86</v>
      </c>
      <c r="C17" s="40" t="s">
        <v>29</v>
      </c>
      <c r="D17" s="40" t="s">
        <v>84</v>
      </c>
      <c r="E17" s="40" t="s">
        <v>79</v>
      </c>
      <c r="F17" s="40"/>
      <c r="G17" s="84" t="s">
        <v>222</v>
      </c>
    </row>
    <row r="18" spans="1:8" s="41" customFormat="1" ht="58.5" customHeight="1" x14ac:dyDescent="0.25">
      <c r="A18" s="39">
        <v>13</v>
      </c>
      <c r="B18" s="40" t="s">
        <v>31</v>
      </c>
      <c r="C18" s="40" t="s">
        <v>32</v>
      </c>
      <c r="D18" s="40" t="s">
        <v>84</v>
      </c>
      <c r="E18" s="40" t="s">
        <v>85</v>
      </c>
      <c r="F18" s="40"/>
      <c r="G18" s="84" t="s">
        <v>222</v>
      </c>
    </row>
    <row r="19" spans="1:8" s="41" customFormat="1" ht="82.5" customHeight="1" x14ac:dyDescent="0.25">
      <c r="A19" s="39">
        <v>14</v>
      </c>
      <c r="B19" s="40" t="s">
        <v>33</v>
      </c>
      <c r="C19" s="40" t="s">
        <v>38</v>
      </c>
      <c r="D19" s="40" t="s">
        <v>108</v>
      </c>
      <c r="E19" s="40" t="s">
        <v>109</v>
      </c>
      <c r="F19" s="40"/>
      <c r="G19" s="84" t="s">
        <v>223</v>
      </c>
    </row>
    <row r="20" spans="1:8" s="41" customFormat="1" ht="56.25" customHeight="1" x14ac:dyDescent="0.25">
      <c r="A20" s="39">
        <v>15</v>
      </c>
      <c r="B20" s="40" t="s">
        <v>34</v>
      </c>
      <c r="C20" s="40" t="s">
        <v>110</v>
      </c>
      <c r="D20" s="40" t="s">
        <v>108</v>
      </c>
      <c r="E20" s="40" t="s">
        <v>109</v>
      </c>
      <c r="F20" s="40"/>
      <c r="G20" s="84" t="s">
        <v>223</v>
      </c>
    </row>
    <row r="21" spans="1:8" s="41" customFormat="1" ht="66" x14ac:dyDescent="0.25">
      <c r="A21" s="39">
        <v>16</v>
      </c>
      <c r="B21" s="40" t="s">
        <v>35</v>
      </c>
      <c r="C21" s="40" t="s">
        <v>39</v>
      </c>
      <c r="D21" s="40" t="s">
        <v>105</v>
      </c>
      <c r="E21" s="40" t="s">
        <v>106</v>
      </c>
      <c r="F21" s="40"/>
      <c r="G21" s="84" t="s">
        <v>222</v>
      </c>
    </row>
    <row r="22" spans="1:8" s="41" customFormat="1" ht="99" x14ac:dyDescent="0.25">
      <c r="A22" s="39">
        <v>17</v>
      </c>
      <c r="B22" s="40" t="s">
        <v>36</v>
      </c>
      <c r="C22" s="40" t="s">
        <v>41</v>
      </c>
      <c r="D22" s="40" t="s">
        <v>103</v>
      </c>
      <c r="E22" s="40" t="s">
        <v>104</v>
      </c>
      <c r="F22" s="40"/>
      <c r="G22" s="84" t="s">
        <v>222</v>
      </c>
    </row>
    <row r="23" spans="1:8" s="41" customFormat="1" ht="82.5" x14ac:dyDescent="0.25">
      <c r="A23" s="39">
        <v>18</v>
      </c>
      <c r="B23" s="40" t="s">
        <v>37</v>
      </c>
      <c r="C23" s="40" t="s">
        <v>40</v>
      </c>
      <c r="D23" s="40" t="s">
        <v>107</v>
      </c>
      <c r="E23" s="40" t="s">
        <v>79</v>
      </c>
      <c r="F23" s="40"/>
      <c r="G23" s="84" t="s">
        <v>222</v>
      </c>
    </row>
    <row r="24" spans="1:8" s="41" customFormat="1" ht="148.5" customHeight="1" x14ac:dyDescent="0.25">
      <c r="A24" s="39">
        <v>19</v>
      </c>
      <c r="B24" s="40" t="s">
        <v>44</v>
      </c>
      <c r="C24" s="40" t="s">
        <v>61</v>
      </c>
      <c r="D24" s="40" t="s">
        <v>92</v>
      </c>
      <c r="E24" s="40" t="s">
        <v>91</v>
      </c>
      <c r="F24" s="40"/>
      <c r="G24" s="84" t="s">
        <v>221</v>
      </c>
    </row>
    <row r="25" spans="1:8" s="41" customFormat="1" ht="173.25" customHeight="1" x14ac:dyDescent="0.25">
      <c r="A25" s="39">
        <v>20</v>
      </c>
      <c r="B25" s="80" t="s">
        <v>240</v>
      </c>
      <c r="C25" s="40" t="s">
        <v>62</v>
      </c>
      <c r="D25" s="83" t="s">
        <v>243</v>
      </c>
      <c r="E25" s="40" t="s">
        <v>242</v>
      </c>
      <c r="F25" s="40"/>
      <c r="G25" s="84" t="s">
        <v>222</v>
      </c>
      <c r="H25" s="42" t="s">
        <v>241</v>
      </c>
    </row>
    <row r="26" spans="1:8" s="41" customFormat="1" ht="82.5" customHeight="1" x14ac:dyDescent="0.25">
      <c r="A26" s="39">
        <v>21</v>
      </c>
      <c r="B26" s="40" t="s">
        <v>45</v>
      </c>
      <c r="C26" s="40" t="s">
        <v>63</v>
      </c>
      <c r="D26" s="40" t="s">
        <v>93</v>
      </c>
      <c r="E26" s="40" t="s">
        <v>94</v>
      </c>
      <c r="F26" s="40"/>
      <c r="G26" s="84" t="s">
        <v>221</v>
      </c>
    </row>
    <row r="27" spans="1:8" s="41" customFormat="1" ht="66" customHeight="1" x14ac:dyDescent="0.25">
      <c r="A27" s="39">
        <v>22</v>
      </c>
      <c r="B27" s="40" t="s">
        <v>46</v>
      </c>
      <c r="C27" s="40" t="s">
        <v>100</v>
      </c>
      <c r="D27" s="40" t="s">
        <v>95</v>
      </c>
      <c r="E27" s="40" t="s">
        <v>96</v>
      </c>
      <c r="F27" s="40"/>
      <c r="G27" s="84" t="s">
        <v>221</v>
      </c>
    </row>
    <row r="28" spans="1:8" s="41" customFormat="1" ht="61.5" customHeight="1" x14ac:dyDescent="0.25">
      <c r="A28" s="39">
        <v>23</v>
      </c>
      <c r="B28" s="40" t="s">
        <v>47</v>
      </c>
      <c r="C28" s="40" t="s">
        <v>99</v>
      </c>
      <c r="D28" s="40" t="s">
        <v>97</v>
      </c>
      <c r="E28" s="40" t="s">
        <v>98</v>
      </c>
      <c r="F28" s="40"/>
      <c r="G28" s="84" t="s">
        <v>221</v>
      </c>
    </row>
    <row r="29" spans="1:8" s="41" customFormat="1" ht="207" customHeight="1" x14ac:dyDescent="0.25">
      <c r="A29" s="39">
        <v>24</v>
      </c>
      <c r="B29" s="40" t="s">
        <v>207</v>
      </c>
      <c r="C29" s="40" t="s">
        <v>48</v>
      </c>
      <c r="D29" s="40" t="s">
        <v>158</v>
      </c>
      <c r="E29" s="40" t="s">
        <v>147</v>
      </c>
      <c r="F29" s="40"/>
      <c r="G29" s="84" t="s">
        <v>221</v>
      </c>
    </row>
    <row r="30" spans="1:8" s="41" customFormat="1" ht="132" customHeight="1" x14ac:dyDescent="0.25">
      <c r="A30" s="39">
        <v>25</v>
      </c>
      <c r="B30" s="40" t="s">
        <v>49</v>
      </c>
      <c r="C30" s="40" t="s">
        <v>64</v>
      </c>
      <c r="D30" s="40" t="s">
        <v>84</v>
      </c>
      <c r="E30" s="40" t="s">
        <v>98</v>
      </c>
      <c r="F30" s="40"/>
      <c r="G30" s="84" t="s">
        <v>223</v>
      </c>
    </row>
    <row r="31" spans="1:8" s="41" customFormat="1" ht="99" customHeight="1" x14ac:dyDescent="0.25">
      <c r="A31" s="39">
        <v>26</v>
      </c>
      <c r="B31" s="40" t="s">
        <v>50</v>
      </c>
      <c r="C31" s="40" t="s">
        <v>65</v>
      </c>
      <c r="D31" s="40" t="s">
        <v>146</v>
      </c>
      <c r="E31" s="40" t="s">
        <v>147</v>
      </c>
      <c r="F31" s="40"/>
      <c r="G31" s="84" t="s">
        <v>223</v>
      </c>
    </row>
    <row r="32" spans="1:8" s="41" customFormat="1" ht="56.25" customHeight="1" x14ac:dyDescent="0.25">
      <c r="A32" s="39">
        <v>27</v>
      </c>
      <c r="B32" s="40" t="s">
        <v>51</v>
      </c>
      <c r="C32" s="40" t="s">
        <v>66</v>
      </c>
      <c r="D32" s="40" t="s">
        <v>142</v>
      </c>
      <c r="E32" s="40" t="s">
        <v>143</v>
      </c>
      <c r="F32" s="40"/>
      <c r="G32" s="84" t="s">
        <v>223</v>
      </c>
    </row>
    <row r="33" spans="1:8" s="41" customFormat="1" ht="66" x14ac:dyDescent="0.25">
      <c r="A33" s="39">
        <v>28</v>
      </c>
      <c r="B33" s="40" t="s">
        <v>141</v>
      </c>
      <c r="C33" s="40" t="s">
        <v>67</v>
      </c>
      <c r="D33" s="40" t="s">
        <v>139</v>
      </c>
      <c r="E33" s="40" t="s">
        <v>140</v>
      </c>
      <c r="F33" s="40"/>
      <c r="G33" s="84" t="s">
        <v>222</v>
      </c>
    </row>
    <row r="34" spans="1:8" s="41" customFormat="1" ht="99" x14ac:dyDescent="0.25">
      <c r="A34" s="39">
        <v>29</v>
      </c>
      <c r="B34" s="40" t="s">
        <v>52</v>
      </c>
      <c r="C34" s="40" t="s">
        <v>68</v>
      </c>
      <c r="D34" s="40" t="s">
        <v>144</v>
      </c>
      <c r="E34" s="40" t="s">
        <v>145</v>
      </c>
      <c r="F34" s="40"/>
      <c r="G34" s="84" t="s">
        <v>222</v>
      </c>
    </row>
    <row r="35" spans="1:8" s="41" customFormat="1" ht="64.5" customHeight="1" x14ac:dyDescent="0.25">
      <c r="A35" s="39">
        <v>30</v>
      </c>
      <c r="B35" s="40" t="s">
        <v>53</v>
      </c>
      <c r="C35" s="40" t="s">
        <v>54</v>
      </c>
      <c r="D35" s="40" t="s">
        <v>138</v>
      </c>
      <c r="E35" s="40" t="s">
        <v>79</v>
      </c>
      <c r="F35" s="40"/>
      <c r="G35" s="84" t="s">
        <v>222</v>
      </c>
    </row>
    <row r="36" spans="1:8" s="41" customFormat="1" ht="72" customHeight="1" x14ac:dyDescent="0.25">
      <c r="A36" s="39">
        <v>31</v>
      </c>
      <c r="B36" s="40" t="s">
        <v>55</v>
      </c>
      <c r="C36" s="40" t="s">
        <v>56</v>
      </c>
      <c r="D36" s="40" t="s">
        <v>84</v>
      </c>
      <c r="E36" s="40" t="s">
        <v>75</v>
      </c>
      <c r="F36" s="40"/>
      <c r="G36" s="84" t="s">
        <v>223</v>
      </c>
    </row>
    <row r="37" spans="1:8" s="41" customFormat="1" ht="66" customHeight="1" x14ac:dyDescent="0.25">
      <c r="A37" s="39">
        <v>32</v>
      </c>
      <c r="B37" s="40" t="s">
        <v>57</v>
      </c>
      <c r="C37" s="40" t="s">
        <v>58</v>
      </c>
      <c r="D37" s="40" t="s">
        <v>135</v>
      </c>
      <c r="E37" s="40" t="s">
        <v>136</v>
      </c>
      <c r="F37" s="40"/>
      <c r="G37" s="84" t="s">
        <v>221</v>
      </c>
    </row>
    <row r="38" spans="1:8" s="41" customFormat="1" ht="66" customHeight="1" x14ac:dyDescent="0.25">
      <c r="A38" s="39">
        <v>33</v>
      </c>
      <c r="B38" s="40" t="s">
        <v>59</v>
      </c>
      <c r="C38" s="40" t="s">
        <v>60</v>
      </c>
      <c r="D38" s="40" t="s">
        <v>137</v>
      </c>
      <c r="E38" s="40" t="s">
        <v>79</v>
      </c>
      <c r="F38" s="40"/>
      <c r="G38" s="84" t="s">
        <v>221</v>
      </c>
    </row>
    <row r="39" spans="1:8" s="41" customFormat="1" ht="56.25" customHeight="1" x14ac:dyDescent="0.25">
      <c r="A39" s="39">
        <v>34</v>
      </c>
      <c r="B39" s="40" t="s">
        <v>111</v>
      </c>
      <c r="C39" s="40" t="s">
        <v>119</v>
      </c>
      <c r="D39" s="40" t="s">
        <v>116</v>
      </c>
      <c r="E39" s="40" t="s">
        <v>117</v>
      </c>
      <c r="F39" s="40"/>
      <c r="G39" s="84" t="s">
        <v>221</v>
      </c>
      <c r="H39" s="41" t="s">
        <v>118</v>
      </c>
    </row>
    <row r="40" spans="1:8" s="41" customFormat="1" ht="66" customHeight="1" x14ac:dyDescent="0.25">
      <c r="A40" s="39">
        <v>35</v>
      </c>
      <c r="B40" s="40" t="s">
        <v>112</v>
      </c>
      <c r="C40" s="40" t="s">
        <v>122</v>
      </c>
      <c r="D40" s="40" t="s">
        <v>124</v>
      </c>
      <c r="E40" s="40" t="s">
        <v>125</v>
      </c>
      <c r="F40" s="40"/>
      <c r="G40" s="84" t="s">
        <v>221</v>
      </c>
    </row>
    <row r="41" spans="1:8" s="41" customFormat="1" ht="56.25" customHeight="1" x14ac:dyDescent="0.25">
      <c r="A41" s="39">
        <v>36</v>
      </c>
      <c r="B41" s="40" t="s">
        <v>113</v>
      </c>
      <c r="C41" s="40" t="s">
        <v>120</v>
      </c>
      <c r="D41" s="40" t="s">
        <v>123</v>
      </c>
      <c r="E41" s="40" t="s">
        <v>109</v>
      </c>
      <c r="F41" s="40"/>
      <c r="G41" s="84" t="s">
        <v>221</v>
      </c>
    </row>
    <row r="42" spans="1:8" s="41" customFormat="1" ht="82.5" customHeight="1" x14ac:dyDescent="0.25">
      <c r="A42" s="39">
        <v>37</v>
      </c>
      <c r="B42" s="40" t="s">
        <v>114</v>
      </c>
      <c r="C42" s="40" t="s">
        <v>121</v>
      </c>
      <c r="D42" s="40" t="s">
        <v>115</v>
      </c>
      <c r="E42" s="40" t="s">
        <v>109</v>
      </c>
      <c r="F42" s="40"/>
      <c r="G42" s="84" t="s">
        <v>221</v>
      </c>
    </row>
    <row r="43" spans="1:8" s="41" customFormat="1" ht="198" customHeight="1" x14ac:dyDescent="0.25">
      <c r="A43" s="39">
        <v>38</v>
      </c>
      <c r="B43" s="40" t="s">
        <v>126</v>
      </c>
      <c r="C43" s="40" t="s">
        <v>127</v>
      </c>
      <c r="D43" s="40" t="s">
        <v>116</v>
      </c>
      <c r="E43" s="40" t="s">
        <v>104</v>
      </c>
      <c r="F43" s="40"/>
      <c r="G43" s="84" t="s">
        <v>221</v>
      </c>
    </row>
    <row r="44" spans="1:8" s="41" customFormat="1" ht="198" customHeight="1" x14ac:dyDescent="0.25">
      <c r="A44" s="39">
        <v>39</v>
      </c>
      <c r="B44" s="40" t="s">
        <v>128</v>
      </c>
      <c r="C44" s="40" t="s">
        <v>131</v>
      </c>
      <c r="D44" s="40" t="s">
        <v>116</v>
      </c>
      <c r="E44" s="40" t="s">
        <v>104</v>
      </c>
      <c r="F44" s="40"/>
      <c r="G44" s="84" t="s">
        <v>221</v>
      </c>
    </row>
    <row r="45" spans="1:8" s="41" customFormat="1" ht="247.5" customHeight="1" x14ac:dyDescent="0.25">
      <c r="A45" s="39">
        <v>40</v>
      </c>
      <c r="B45" s="40" t="s">
        <v>129</v>
      </c>
      <c r="C45" s="40" t="s">
        <v>130</v>
      </c>
      <c r="D45" s="40" t="s">
        <v>116</v>
      </c>
      <c r="E45" s="40" t="s">
        <v>104</v>
      </c>
      <c r="F45" s="40"/>
      <c r="G45" s="84" t="s">
        <v>221</v>
      </c>
    </row>
    <row r="46" spans="1:8" s="41" customFormat="1" ht="108" customHeight="1" x14ac:dyDescent="0.25">
      <c r="A46" s="39">
        <v>41</v>
      </c>
      <c r="B46" s="40" t="s">
        <v>132</v>
      </c>
      <c r="C46" s="40" t="s">
        <v>133</v>
      </c>
      <c r="D46" s="40" t="s">
        <v>134</v>
      </c>
      <c r="E46" s="40" t="s">
        <v>79</v>
      </c>
      <c r="F46" s="40"/>
      <c r="G46" s="84" t="s">
        <v>223</v>
      </c>
    </row>
    <row r="47" spans="1:8" s="41" customFormat="1" ht="66" customHeight="1" x14ac:dyDescent="0.25">
      <c r="A47" s="39">
        <v>42</v>
      </c>
      <c r="B47" s="40" t="s">
        <v>148</v>
      </c>
      <c r="C47" s="40" t="s">
        <v>149</v>
      </c>
      <c r="D47" s="40" t="s">
        <v>245</v>
      </c>
      <c r="E47" s="40" t="s">
        <v>159</v>
      </c>
      <c r="F47" s="40"/>
      <c r="G47" s="84" t="s">
        <v>223</v>
      </c>
      <c r="H47" s="42" t="s">
        <v>193</v>
      </c>
    </row>
    <row r="48" spans="1:8" s="41" customFormat="1" ht="61.5" customHeight="1" x14ac:dyDescent="0.25">
      <c r="A48" s="39">
        <v>43</v>
      </c>
      <c r="B48" s="40" t="s">
        <v>150</v>
      </c>
      <c r="C48" s="40" t="s">
        <v>151</v>
      </c>
      <c r="D48" s="40" t="s">
        <v>158</v>
      </c>
      <c r="E48" s="40" t="s">
        <v>160</v>
      </c>
      <c r="F48" s="40"/>
      <c r="G48" s="84" t="s">
        <v>223</v>
      </c>
    </row>
    <row r="49" spans="1:8" s="41" customFormat="1" ht="77.25" customHeight="1" x14ac:dyDescent="0.25">
      <c r="A49" s="39">
        <v>44</v>
      </c>
      <c r="B49" s="40" t="s">
        <v>152</v>
      </c>
      <c r="C49" s="40" t="s">
        <v>153</v>
      </c>
      <c r="D49" s="40" t="s">
        <v>244</v>
      </c>
      <c r="E49" s="40" t="s">
        <v>161</v>
      </c>
      <c r="F49" s="40"/>
      <c r="G49" s="84" t="s">
        <v>223</v>
      </c>
      <c r="H49" s="42" t="s">
        <v>194</v>
      </c>
    </row>
    <row r="50" spans="1:8" s="41" customFormat="1" ht="56.25" customHeight="1" x14ac:dyDescent="0.25">
      <c r="A50" s="39">
        <v>45</v>
      </c>
      <c r="B50" s="40" t="s">
        <v>154</v>
      </c>
      <c r="C50" s="40" t="s">
        <v>155</v>
      </c>
      <c r="D50" s="40" t="s">
        <v>158</v>
      </c>
      <c r="E50" s="40" t="s">
        <v>160</v>
      </c>
      <c r="F50" s="40"/>
      <c r="G50" s="84" t="s">
        <v>223</v>
      </c>
    </row>
    <row r="51" spans="1:8" s="41" customFormat="1" ht="66" customHeight="1" x14ac:dyDescent="0.25">
      <c r="A51" s="39">
        <v>46</v>
      </c>
      <c r="B51" s="40" t="s">
        <v>156</v>
      </c>
      <c r="C51" s="40" t="s">
        <v>157</v>
      </c>
      <c r="D51" s="40" t="s">
        <v>162</v>
      </c>
      <c r="E51" s="40" t="s">
        <v>163</v>
      </c>
      <c r="F51" s="40"/>
      <c r="G51" s="84" t="s">
        <v>223</v>
      </c>
      <c r="H51" s="42" t="s">
        <v>192</v>
      </c>
    </row>
    <row r="52" spans="1:8" s="41" customFormat="1" ht="132" customHeight="1" x14ac:dyDescent="0.25">
      <c r="A52" s="39">
        <v>47</v>
      </c>
      <c r="B52" s="40" t="s">
        <v>208</v>
      </c>
      <c r="C52" s="40" t="s">
        <v>209</v>
      </c>
      <c r="D52" s="40" t="s">
        <v>210</v>
      </c>
      <c r="E52" s="40" t="s">
        <v>211</v>
      </c>
      <c r="F52" s="40"/>
      <c r="G52" s="84" t="s">
        <v>221</v>
      </c>
    </row>
    <row r="53" spans="1:8" s="41" customFormat="1" ht="146.25" customHeight="1" x14ac:dyDescent="0.25">
      <c r="A53" s="39">
        <v>48</v>
      </c>
      <c r="B53" s="40" t="s">
        <v>212</v>
      </c>
      <c r="C53" s="40" t="s">
        <v>215</v>
      </c>
      <c r="D53" s="40" t="s">
        <v>213</v>
      </c>
      <c r="E53" s="40" t="s">
        <v>214</v>
      </c>
      <c r="F53" s="40"/>
      <c r="G53" s="84" t="s">
        <v>223</v>
      </c>
    </row>
    <row r="54" spans="1:8" s="41" customFormat="1" ht="103.5" customHeight="1" x14ac:dyDescent="0.25">
      <c r="A54" s="39">
        <v>49</v>
      </c>
      <c r="B54" s="40" t="s">
        <v>216</v>
      </c>
      <c r="C54" s="40" t="s">
        <v>217</v>
      </c>
      <c r="D54" s="40" t="s">
        <v>107</v>
      </c>
      <c r="E54" s="40" t="s">
        <v>214</v>
      </c>
      <c r="F54" s="40"/>
      <c r="G54" s="84" t="s">
        <v>223</v>
      </c>
    </row>
    <row r="55" spans="1:8" ht="111" customHeight="1" x14ac:dyDescent="0.25">
      <c r="A55" s="115">
        <v>50</v>
      </c>
      <c r="B55" s="85" t="s">
        <v>239</v>
      </c>
      <c r="C55" s="116" t="s">
        <v>268</v>
      </c>
      <c r="D55" s="117" t="s">
        <v>213</v>
      </c>
      <c r="E55" s="79"/>
      <c r="F55" s="79"/>
      <c r="G55" s="84" t="s">
        <v>221</v>
      </c>
    </row>
    <row r="56" spans="1:8" ht="57.75" customHeight="1" x14ac:dyDescent="0.25">
      <c r="A56" s="115">
        <v>51</v>
      </c>
      <c r="B56" s="85" t="s">
        <v>237</v>
      </c>
      <c r="C56" s="85" t="s">
        <v>238</v>
      </c>
      <c r="D56" s="117" t="s">
        <v>213</v>
      </c>
      <c r="E56" s="99" t="s">
        <v>249</v>
      </c>
      <c r="F56" s="100"/>
      <c r="G56" s="101"/>
    </row>
    <row r="58" spans="1:8" x14ac:dyDescent="0.25">
      <c r="E58" s="96"/>
      <c r="F58" s="96" t="s">
        <v>247</v>
      </c>
      <c r="G58" s="97"/>
    </row>
    <row r="59" spans="1:8" ht="33" x14ac:dyDescent="0.25">
      <c r="E59" s="23"/>
      <c r="F59" s="98" t="s">
        <v>248</v>
      </c>
      <c r="G59" s="95"/>
    </row>
    <row r="60" spans="1:8" x14ac:dyDescent="0.25">
      <c r="E60" s="23"/>
      <c r="F60" s="98"/>
      <c r="G60" s="95"/>
    </row>
    <row r="61" spans="1:8" x14ac:dyDescent="0.25">
      <c r="E61" s="23"/>
      <c r="F61" s="98"/>
      <c r="G61" s="95"/>
    </row>
    <row r="62" spans="1:8" x14ac:dyDescent="0.25">
      <c r="E62" s="23"/>
      <c r="F62" s="98"/>
      <c r="G62" s="95"/>
    </row>
    <row r="63" spans="1:8" x14ac:dyDescent="0.25">
      <c r="E63" s="23"/>
      <c r="F63" s="98"/>
      <c r="G63" s="95"/>
    </row>
    <row r="64" spans="1:8" x14ac:dyDescent="0.25">
      <c r="E64" s="23"/>
      <c r="F64" s="98"/>
      <c r="G64" s="95"/>
    </row>
    <row r="65" spans="5:7" x14ac:dyDescent="0.25">
      <c r="E65" s="23"/>
      <c r="F65" s="98"/>
      <c r="G65" s="95"/>
    </row>
    <row r="66" spans="5:7" x14ac:dyDescent="0.25">
      <c r="F66" s="105" t="s">
        <v>199</v>
      </c>
    </row>
    <row r="72" spans="5:7" x14ac:dyDescent="0.25">
      <c r="E72" s="106"/>
      <c r="F72" s="105"/>
      <c r="G72" s="107"/>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44" customWidth="1"/>
    <col min="2" max="2" width="38.85546875" style="44" customWidth="1"/>
    <col min="3" max="3" width="13.5703125" style="44" customWidth="1"/>
    <col min="4" max="4" width="38" style="44" customWidth="1"/>
    <col min="5" max="6" width="9.140625" style="44"/>
    <col min="7" max="7" width="5.85546875" style="45" customWidth="1"/>
    <col min="8" max="10" width="24.140625" style="45" customWidth="1"/>
    <col min="11" max="16384" width="9.140625" style="44"/>
  </cols>
  <sheetData>
    <row r="2" spans="1:10" ht="31.5" customHeight="1" x14ac:dyDescent="0.25">
      <c r="A2" s="135" t="s">
        <v>219</v>
      </c>
      <c r="B2" s="136"/>
      <c r="C2" s="136"/>
      <c r="D2" s="136"/>
      <c r="G2" s="137" t="s">
        <v>5</v>
      </c>
      <c r="H2" s="137" t="s">
        <v>220</v>
      </c>
      <c r="I2" s="137"/>
      <c r="J2" s="137"/>
    </row>
    <row r="3" spans="1:10" ht="37.5" x14ac:dyDescent="0.25">
      <c r="A3" s="25" t="s">
        <v>6</v>
      </c>
      <c r="B3" s="25" t="s">
        <v>166</v>
      </c>
      <c r="C3" s="25" t="s">
        <v>167</v>
      </c>
      <c r="D3" s="25" t="s">
        <v>7</v>
      </c>
      <c r="G3" s="137"/>
      <c r="H3" s="46" t="s">
        <v>221</v>
      </c>
      <c r="I3" s="46" t="s">
        <v>222</v>
      </c>
      <c r="J3" s="46" t="s">
        <v>223</v>
      </c>
    </row>
    <row r="4" spans="1:10" ht="18.75" x14ac:dyDescent="0.25">
      <c r="A4" s="26">
        <v>1</v>
      </c>
      <c r="B4" s="27" t="s">
        <v>168</v>
      </c>
      <c r="C4" s="26">
        <v>1</v>
      </c>
      <c r="D4" s="26"/>
      <c r="G4" s="47">
        <v>1</v>
      </c>
      <c r="H4" s="48" t="s">
        <v>199</v>
      </c>
      <c r="I4" s="48" t="s">
        <v>227</v>
      </c>
      <c r="J4" s="48" t="s">
        <v>231</v>
      </c>
    </row>
    <row r="5" spans="1:10" ht="18.75" x14ac:dyDescent="0.25">
      <c r="A5" s="26">
        <v>2</v>
      </c>
      <c r="B5" s="27" t="s">
        <v>169</v>
      </c>
      <c r="C5" s="26">
        <v>2</v>
      </c>
      <c r="D5" s="26"/>
      <c r="G5" s="47">
        <v>2</v>
      </c>
      <c r="H5" s="48" t="s">
        <v>224</v>
      </c>
      <c r="I5" s="48" t="s">
        <v>228</v>
      </c>
      <c r="J5" s="48" t="s">
        <v>232</v>
      </c>
    </row>
    <row r="6" spans="1:10" ht="18.75" x14ac:dyDescent="0.25">
      <c r="A6" s="26">
        <v>3</v>
      </c>
      <c r="B6" s="27" t="s">
        <v>170</v>
      </c>
      <c r="C6" s="26">
        <v>6</v>
      </c>
      <c r="D6" s="26"/>
      <c r="G6" s="47">
        <v>3</v>
      </c>
      <c r="H6" s="48" t="s">
        <v>225</v>
      </c>
      <c r="I6" s="48" t="s">
        <v>229</v>
      </c>
      <c r="J6" s="48" t="s">
        <v>233</v>
      </c>
    </row>
    <row r="7" spans="1:10" ht="18.75" x14ac:dyDescent="0.25">
      <c r="A7" s="26">
        <v>4</v>
      </c>
      <c r="B7" s="27" t="s">
        <v>171</v>
      </c>
      <c r="C7" s="26">
        <v>1</v>
      </c>
      <c r="D7" s="26"/>
      <c r="G7" s="47">
        <v>4</v>
      </c>
      <c r="H7" s="48" t="s">
        <v>226</v>
      </c>
      <c r="I7" s="48" t="s">
        <v>230</v>
      </c>
      <c r="J7" s="48"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16" zoomScaleNormal="100" workbookViewId="0">
      <selection sqref="A1:XFD1"/>
    </sheetView>
  </sheetViews>
  <sheetFormatPr defaultColWidth="9.140625" defaultRowHeight="15.75" x14ac:dyDescent="0.25"/>
  <cols>
    <col min="1" max="1" width="5.42578125" style="52" customWidth="1"/>
    <col min="2" max="2" width="54.140625" style="50" customWidth="1"/>
    <col min="3" max="3" width="43.42578125" style="56" customWidth="1"/>
    <col min="4" max="4" width="10.5703125" style="49" customWidth="1"/>
    <col min="5" max="5" width="11" style="49" customWidth="1"/>
    <col min="6" max="6" width="35.42578125" style="49" customWidth="1"/>
    <col min="7" max="7" width="13.5703125" style="49" customWidth="1"/>
    <col min="8" max="8" width="13.5703125" style="51" customWidth="1"/>
    <col min="9" max="9" width="13.85546875" style="50" customWidth="1"/>
    <col min="10" max="16384" width="9.140625" style="50"/>
  </cols>
  <sheetData>
    <row r="1" spans="1:11" s="11" customFormat="1" ht="71.25" customHeight="1" x14ac:dyDescent="0.25">
      <c r="A1" s="23"/>
      <c r="B1" s="94" t="s">
        <v>252</v>
      </c>
      <c r="C1" s="92"/>
      <c r="F1" s="93" t="s">
        <v>246</v>
      </c>
      <c r="G1" s="89"/>
      <c r="H1" s="88"/>
      <c r="I1" s="106"/>
    </row>
    <row r="2" spans="1:11" ht="15" customHeight="1" x14ac:dyDescent="0.25">
      <c r="C2" s="53"/>
      <c r="D2" s="54"/>
      <c r="E2" s="54"/>
      <c r="G2" s="104" t="s">
        <v>190</v>
      </c>
      <c r="H2" s="104"/>
      <c r="I2" s="104"/>
    </row>
    <row r="3" spans="1:11" ht="8.25" customHeight="1" x14ac:dyDescent="0.25">
      <c r="A3" s="50"/>
      <c r="B3" s="55"/>
    </row>
    <row r="4" spans="1:11" ht="40.5" customHeight="1" x14ac:dyDescent="0.3">
      <c r="A4" s="140" t="s">
        <v>253</v>
      </c>
      <c r="B4" s="141"/>
      <c r="C4" s="141"/>
      <c r="D4" s="141"/>
      <c r="E4" s="141"/>
      <c r="F4" s="141"/>
      <c r="G4" s="141"/>
      <c r="H4" s="141"/>
      <c r="I4" s="141"/>
    </row>
    <row r="5" spans="1:11" ht="11.25" customHeight="1" x14ac:dyDescent="0.25">
      <c r="A5" s="57"/>
      <c r="B5" s="57"/>
      <c r="C5" s="57"/>
      <c r="D5" s="58"/>
      <c r="E5" s="58"/>
      <c r="F5" s="59"/>
      <c r="G5" s="59"/>
      <c r="H5" s="60"/>
    </row>
    <row r="6" spans="1:11" s="62" customFormat="1" ht="49.5" customHeight="1" x14ac:dyDescent="0.2">
      <c r="A6" s="142" t="s">
        <v>5</v>
      </c>
      <c r="B6" s="142" t="s">
        <v>206</v>
      </c>
      <c r="C6" s="144" t="s">
        <v>254</v>
      </c>
      <c r="D6" s="146" t="s">
        <v>270</v>
      </c>
      <c r="E6" s="147"/>
      <c r="F6" s="148"/>
      <c r="G6" s="149" t="s">
        <v>258</v>
      </c>
      <c r="H6" s="150"/>
      <c r="I6" s="151"/>
    </row>
    <row r="7" spans="1:11" s="62" customFormat="1" ht="37.5" customHeight="1" x14ac:dyDescent="0.2">
      <c r="A7" s="143"/>
      <c r="B7" s="143"/>
      <c r="C7" s="145"/>
      <c r="D7" s="109" t="s">
        <v>255</v>
      </c>
      <c r="E7" s="109" t="s">
        <v>256</v>
      </c>
      <c r="F7" s="110" t="s">
        <v>257</v>
      </c>
      <c r="G7" s="109" t="s">
        <v>259</v>
      </c>
      <c r="H7" s="109" t="s">
        <v>260</v>
      </c>
      <c r="I7" s="109" t="s">
        <v>261</v>
      </c>
    </row>
    <row r="8" spans="1:11" s="49" customFormat="1" ht="90.75" customHeight="1" x14ac:dyDescent="0.2">
      <c r="A8" s="63">
        <v>1</v>
      </c>
      <c r="B8" s="40" t="s">
        <v>27</v>
      </c>
      <c r="C8" s="40" t="s">
        <v>26</v>
      </c>
      <c r="D8" s="64"/>
      <c r="E8" s="64"/>
      <c r="F8" s="118" t="s">
        <v>269</v>
      </c>
      <c r="G8" s="111"/>
      <c r="H8" s="112"/>
      <c r="I8" s="65"/>
    </row>
    <row r="9" spans="1:11" s="49" customFormat="1" ht="119.25" customHeight="1" x14ac:dyDescent="0.2">
      <c r="A9" s="63">
        <v>2</v>
      </c>
      <c r="B9" s="40" t="s">
        <v>61</v>
      </c>
      <c r="C9" s="40" t="s">
        <v>44</v>
      </c>
      <c r="D9" s="66"/>
      <c r="E9" s="66"/>
      <c r="F9" s="66"/>
      <c r="G9" s="66"/>
      <c r="H9" s="66"/>
      <c r="I9" s="67"/>
    </row>
    <row r="10" spans="1:11" s="49" customFormat="1" ht="165" x14ac:dyDescent="0.2">
      <c r="A10" s="63">
        <v>3</v>
      </c>
      <c r="B10" s="40" t="s">
        <v>48</v>
      </c>
      <c r="C10" s="40" t="s">
        <v>207</v>
      </c>
      <c r="D10" s="68"/>
      <c r="E10" s="68"/>
      <c r="F10" s="68"/>
      <c r="G10" s="68"/>
      <c r="H10" s="66"/>
      <c r="I10" s="67"/>
      <c r="K10" s="42"/>
    </row>
    <row r="11" spans="1:11" s="49" customFormat="1" ht="66" x14ac:dyDescent="0.2">
      <c r="A11" s="63">
        <v>4</v>
      </c>
      <c r="B11" s="40" t="s">
        <v>63</v>
      </c>
      <c r="C11" s="40" t="s">
        <v>45</v>
      </c>
      <c r="D11" s="68"/>
      <c r="E11" s="68"/>
      <c r="F11" s="68"/>
      <c r="G11" s="68"/>
      <c r="H11" s="66"/>
      <c r="I11" s="67"/>
    </row>
    <row r="12" spans="1:11" s="49" customFormat="1" ht="49.5" x14ac:dyDescent="0.2">
      <c r="A12" s="63">
        <v>5</v>
      </c>
      <c r="B12" s="40" t="s">
        <v>100</v>
      </c>
      <c r="C12" s="40" t="s">
        <v>46</v>
      </c>
      <c r="D12" s="66"/>
      <c r="E12" s="66"/>
      <c r="F12" s="66"/>
      <c r="G12" s="66"/>
      <c r="H12" s="66"/>
      <c r="I12" s="67"/>
    </row>
    <row r="13" spans="1:11" s="49" customFormat="1" ht="42.75" customHeight="1" x14ac:dyDescent="0.2">
      <c r="A13" s="63">
        <v>6</v>
      </c>
      <c r="B13" s="40" t="s">
        <v>99</v>
      </c>
      <c r="C13" s="40" t="s">
        <v>47</v>
      </c>
      <c r="D13" s="66"/>
      <c r="E13" s="66"/>
      <c r="F13" s="66"/>
      <c r="G13" s="66"/>
      <c r="H13" s="68"/>
      <c r="I13" s="67"/>
    </row>
    <row r="14" spans="1:11" s="49" customFormat="1" ht="66" x14ac:dyDescent="0.2">
      <c r="A14" s="63">
        <v>7</v>
      </c>
      <c r="B14" s="40" t="s">
        <v>58</v>
      </c>
      <c r="C14" s="40" t="s">
        <v>57</v>
      </c>
      <c r="D14" s="69"/>
      <c r="E14" s="69"/>
      <c r="F14" s="69"/>
      <c r="G14" s="69"/>
      <c r="H14" s="68"/>
      <c r="I14" s="67"/>
    </row>
    <row r="15" spans="1:11" s="49" customFormat="1" ht="49.5" x14ac:dyDescent="0.2">
      <c r="A15" s="63">
        <v>8</v>
      </c>
      <c r="B15" s="40" t="s">
        <v>60</v>
      </c>
      <c r="C15" s="40" t="s">
        <v>59</v>
      </c>
      <c r="D15" s="66"/>
      <c r="E15" s="66"/>
      <c r="F15" s="66"/>
      <c r="G15" s="66"/>
      <c r="H15" s="68"/>
      <c r="I15" s="67"/>
    </row>
    <row r="16" spans="1:11" s="49" customFormat="1" ht="33" x14ac:dyDescent="0.2">
      <c r="A16" s="63">
        <v>9</v>
      </c>
      <c r="B16" s="40" t="s">
        <v>119</v>
      </c>
      <c r="C16" s="40" t="s">
        <v>111</v>
      </c>
      <c r="D16" s="66"/>
      <c r="E16" s="66"/>
      <c r="F16" s="66"/>
      <c r="G16" s="66"/>
      <c r="H16" s="68"/>
      <c r="I16" s="67"/>
    </row>
    <row r="17" spans="1:9" s="49" customFormat="1" ht="49.5" x14ac:dyDescent="0.2">
      <c r="A17" s="63">
        <v>10</v>
      </c>
      <c r="B17" s="40" t="s">
        <v>122</v>
      </c>
      <c r="C17" s="40" t="s">
        <v>112</v>
      </c>
      <c r="D17" s="66"/>
      <c r="E17" s="66"/>
      <c r="F17" s="66"/>
      <c r="G17" s="66"/>
      <c r="H17" s="68"/>
      <c r="I17" s="67"/>
    </row>
    <row r="18" spans="1:9" s="49" customFormat="1" ht="49.5" x14ac:dyDescent="0.2">
      <c r="A18" s="63">
        <v>11</v>
      </c>
      <c r="B18" s="40" t="s">
        <v>120</v>
      </c>
      <c r="C18" s="40" t="s">
        <v>113</v>
      </c>
      <c r="D18" s="66"/>
      <c r="E18" s="66"/>
      <c r="F18" s="66"/>
      <c r="G18" s="66"/>
      <c r="H18" s="68"/>
      <c r="I18" s="67"/>
    </row>
    <row r="19" spans="1:9" s="49" customFormat="1" ht="66" x14ac:dyDescent="0.2">
      <c r="A19" s="63">
        <v>12</v>
      </c>
      <c r="B19" s="40" t="s">
        <v>121</v>
      </c>
      <c r="C19" s="40" t="s">
        <v>114</v>
      </c>
      <c r="D19" s="66"/>
      <c r="E19" s="66"/>
      <c r="F19" s="66"/>
      <c r="G19" s="66"/>
      <c r="H19" s="68"/>
      <c r="I19" s="67"/>
    </row>
    <row r="20" spans="1:9" s="49" customFormat="1" ht="135" customHeight="1" x14ac:dyDescent="0.2">
      <c r="A20" s="63">
        <v>13</v>
      </c>
      <c r="B20" s="40" t="s">
        <v>127</v>
      </c>
      <c r="C20" s="40" t="s">
        <v>126</v>
      </c>
      <c r="D20" s="66"/>
      <c r="E20" s="66"/>
      <c r="F20" s="66"/>
      <c r="G20" s="66"/>
      <c r="H20" s="68"/>
      <c r="I20" s="67"/>
    </row>
    <row r="21" spans="1:9" s="49" customFormat="1" ht="133.5" customHeight="1" x14ac:dyDescent="0.2">
      <c r="A21" s="63">
        <v>14</v>
      </c>
      <c r="B21" s="40" t="s">
        <v>131</v>
      </c>
      <c r="C21" s="40" t="s">
        <v>128</v>
      </c>
      <c r="D21" s="66"/>
      <c r="E21" s="66"/>
      <c r="F21" s="66"/>
      <c r="G21" s="66"/>
      <c r="H21" s="68"/>
      <c r="I21" s="67"/>
    </row>
    <row r="22" spans="1:9" s="49" customFormat="1" ht="168" customHeight="1" x14ac:dyDescent="0.2">
      <c r="A22" s="63">
        <v>15</v>
      </c>
      <c r="B22" s="40" t="s">
        <v>130</v>
      </c>
      <c r="C22" s="40" t="s">
        <v>129</v>
      </c>
      <c r="D22" s="70"/>
      <c r="E22" s="70"/>
      <c r="F22" s="70"/>
      <c r="G22" s="70"/>
      <c r="H22" s="71"/>
      <c r="I22" s="72"/>
    </row>
    <row r="23" spans="1:9" s="49" customFormat="1" ht="80.25" customHeight="1" x14ac:dyDescent="0.2">
      <c r="A23" s="63">
        <v>16</v>
      </c>
      <c r="B23" s="40" t="s">
        <v>209</v>
      </c>
      <c r="C23" s="40" t="s">
        <v>208</v>
      </c>
      <c r="D23" s="70"/>
      <c r="E23" s="70"/>
      <c r="F23" s="70"/>
      <c r="G23" s="70"/>
      <c r="H23" s="71"/>
      <c r="I23" s="72"/>
    </row>
    <row r="24" spans="1:9" s="49" customFormat="1" ht="75" customHeight="1" x14ac:dyDescent="0.2">
      <c r="A24" s="63">
        <v>17</v>
      </c>
      <c r="B24" s="116" t="s">
        <v>268</v>
      </c>
      <c r="C24" s="85" t="s">
        <v>239</v>
      </c>
      <c r="D24" s="70"/>
      <c r="E24" s="70"/>
      <c r="F24" s="70"/>
      <c r="G24" s="70"/>
      <c r="H24" s="71"/>
      <c r="I24" s="72"/>
    </row>
    <row r="25" spans="1:9" s="49" customFormat="1" ht="31.5" customHeight="1" x14ac:dyDescent="0.2">
      <c r="A25" s="139" t="s">
        <v>2</v>
      </c>
      <c r="B25" s="139"/>
      <c r="C25" s="61">
        <f>COUNTA(C8:C24)</f>
        <v>17</v>
      </c>
      <c r="D25" s="73"/>
      <c r="E25" s="73"/>
      <c r="F25" s="73"/>
      <c r="G25" s="73"/>
      <c r="H25" s="73"/>
      <c r="I25" s="74"/>
    </row>
    <row r="26" spans="1:9" s="43" customFormat="1" ht="21.75" customHeight="1" x14ac:dyDescent="0.25">
      <c r="A26" s="75" t="str">
        <f>"Tổng danh sách có "&amp;MAX(A8:A24)&amp;" bài./."</f>
        <v>Tổng danh sách có 17 bài./.</v>
      </c>
      <c r="I26" s="42"/>
    </row>
    <row r="27" spans="1:9" s="43" customFormat="1" ht="16.5" customHeight="1" x14ac:dyDescent="0.25">
      <c r="E27" s="76"/>
      <c r="F27" s="76"/>
      <c r="G27" s="76" t="s">
        <v>195</v>
      </c>
      <c r="I27" s="42"/>
    </row>
    <row r="28" spans="1:9" s="43" customFormat="1" ht="30" customHeight="1" x14ac:dyDescent="0.25">
      <c r="E28" s="76"/>
      <c r="F28" s="76"/>
      <c r="G28" s="76" t="s">
        <v>196</v>
      </c>
      <c r="I28" s="42"/>
    </row>
    <row r="29" spans="1:9" s="43" customFormat="1" ht="30" customHeight="1" x14ac:dyDescent="0.25">
      <c r="E29" s="76"/>
      <c r="F29" s="76"/>
      <c r="G29" s="76" t="s">
        <v>197</v>
      </c>
      <c r="I29" s="42"/>
    </row>
    <row r="30" spans="1:9" s="43" customFormat="1" ht="30" customHeight="1" x14ac:dyDescent="0.25">
      <c r="E30" s="76"/>
      <c r="F30" s="76"/>
      <c r="G30" s="76" t="s">
        <v>198</v>
      </c>
      <c r="I30" s="42"/>
    </row>
    <row r="31" spans="1:9" s="43" customFormat="1" ht="8.25" customHeight="1" x14ac:dyDescent="0.25">
      <c r="I31" s="42"/>
    </row>
    <row r="32" spans="1:9" s="43" customFormat="1" ht="15.75" customHeight="1" x14ac:dyDescent="0.25">
      <c r="A32" s="138"/>
      <c r="B32" s="138"/>
      <c r="C32" s="138"/>
      <c r="E32" s="77"/>
      <c r="F32" s="114"/>
      <c r="G32" s="113" t="s">
        <v>235</v>
      </c>
      <c r="H32" s="114"/>
      <c r="I32" s="114"/>
    </row>
    <row r="33" spans="1:9" s="43" customFormat="1" ht="15.75" customHeight="1" x14ac:dyDescent="0.25">
      <c r="A33" s="78"/>
      <c r="B33" s="78"/>
      <c r="C33" s="78"/>
      <c r="E33" s="77"/>
      <c r="F33" s="77"/>
      <c r="G33" s="78"/>
      <c r="H33" s="78"/>
      <c r="I33" s="78"/>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6.5" x14ac:dyDescent="0.25">
      <c r="I38" s="42"/>
    </row>
    <row r="39" spans="1:9" s="43" customFormat="1" ht="15.75" customHeight="1" x14ac:dyDescent="0.25">
      <c r="A39" s="138"/>
      <c r="B39" s="138"/>
      <c r="C39" s="138"/>
      <c r="E39" s="77"/>
      <c r="F39" s="77"/>
      <c r="G39" s="138"/>
      <c r="H39" s="138"/>
      <c r="I39" s="138"/>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row r="42" spans="1:9" s="52" customFormat="1" ht="36" customHeight="1" x14ac:dyDescent="0.25">
      <c r="B42" s="50"/>
      <c r="C42" s="56"/>
      <c r="D42" s="49"/>
      <c r="E42" s="49"/>
      <c r="F42" s="49"/>
      <c r="G42" s="49"/>
      <c r="H42" s="51"/>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abSelected="1" topLeftCell="A16" zoomScaleNormal="100" workbookViewId="0">
      <selection activeCell="F8" sqref="F8"/>
    </sheetView>
  </sheetViews>
  <sheetFormatPr defaultColWidth="9.140625" defaultRowHeight="15.75" x14ac:dyDescent="0.25"/>
  <cols>
    <col min="1" max="1" width="5.42578125" style="52" customWidth="1"/>
    <col min="2" max="2" width="20.7109375" style="50" customWidth="1"/>
    <col min="3" max="3" width="18.28515625" style="56" customWidth="1"/>
    <col min="4" max="4" width="10.5703125" style="49" customWidth="1"/>
    <col min="5" max="5" width="11" style="49" customWidth="1"/>
    <col min="6" max="6" width="90.28515625" style="49" customWidth="1"/>
    <col min="7" max="7" width="13.5703125" style="49" customWidth="1"/>
    <col min="8" max="8" width="13.5703125" style="51" customWidth="1"/>
    <col min="9" max="9" width="13.85546875" style="50" customWidth="1"/>
    <col min="10" max="10" width="37.5703125" style="122" customWidth="1"/>
    <col min="11" max="16384" width="9.140625" style="50"/>
  </cols>
  <sheetData>
    <row r="1" spans="1:11" s="11" customFormat="1" ht="76.5" customHeight="1" x14ac:dyDescent="0.25">
      <c r="A1" s="152" t="s">
        <v>252</v>
      </c>
      <c r="B1" s="152"/>
      <c r="C1" s="152"/>
      <c r="D1" s="152"/>
      <c r="E1" s="152"/>
      <c r="F1" s="93" t="s">
        <v>246</v>
      </c>
      <c r="G1" s="89"/>
      <c r="H1" s="88"/>
      <c r="I1" s="106"/>
      <c r="J1" s="121"/>
    </row>
    <row r="2" spans="1:11" ht="30" customHeight="1" x14ac:dyDescent="0.25">
      <c r="C2" s="53"/>
      <c r="D2" s="54"/>
      <c r="E2" s="54"/>
      <c r="G2" s="104" t="s">
        <v>303</v>
      </c>
      <c r="H2" s="104"/>
      <c r="I2" s="104"/>
    </row>
    <row r="3" spans="1:11" ht="8.25" customHeight="1" x14ac:dyDescent="0.25">
      <c r="A3" s="50"/>
      <c r="B3" s="55"/>
    </row>
    <row r="4" spans="1:11" ht="40.5" customHeight="1" x14ac:dyDescent="0.3">
      <c r="A4" s="140" t="s">
        <v>263</v>
      </c>
      <c r="B4" s="141"/>
      <c r="C4" s="141"/>
      <c r="D4" s="141"/>
      <c r="E4" s="141"/>
      <c r="F4" s="141"/>
      <c r="G4" s="141"/>
      <c r="H4" s="141"/>
      <c r="I4" s="141"/>
    </row>
    <row r="5" spans="1:11" ht="11.25" customHeight="1" x14ac:dyDescent="0.25">
      <c r="A5" s="57"/>
      <c r="B5" s="57"/>
      <c r="C5" s="57"/>
      <c r="D5" s="58"/>
      <c r="E5" s="58"/>
      <c r="F5" s="59"/>
      <c r="G5" s="59"/>
      <c r="H5" s="60"/>
    </row>
    <row r="6" spans="1:11" s="62" customFormat="1" ht="49.5" customHeight="1" x14ac:dyDescent="0.2">
      <c r="A6" s="142" t="s">
        <v>5</v>
      </c>
      <c r="B6" s="142" t="s">
        <v>206</v>
      </c>
      <c r="C6" s="144" t="s">
        <v>254</v>
      </c>
      <c r="D6" s="146" t="s">
        <v>270</v>
      </c>
      <c r="E6" s="147"/>
      <c r="F6" s="148"/>
      <c r="G6" s="149" t="s">
        <v>258</v>
      </c>
      <c r="H6" s="150"/>
      <c r="I6" s="151"/>
    </row>
    <row r="7" spans="1:11" s="62" customFormat="1" ht="37.5" customHeight="1" x14ac:dyDescent="0.2">
      <c r="A7" s="143"/>
      <c r="B7" s="143"/>
      <c r="C7" s="145"/>
      <c r="D7" s="109" t="s">
        <v>255</v>
      </c>
      <c r="E7" s="109" t="s">
        <v>256</v>
      </c>
      <c r="F7" s="110" t="s">
        <v>257</v>
      </c>
      <c r="G7" s="109" t="s">
        <v>259</v>
      </c>
      <c r="H7" s="109" t="s">
        <v>260</v>
      </c>
      <c r="I7" s="109" t="s">
        <v>261</v>
      </c>
    </row>
    <row r="8" spans="1:11" s="49" customFormat="1" ht="173.25" x14ac:dyDescent="0.2">
      <c r="A8" s="63">
        <v>1</v>
      </c>
      <c r="B8" s="40" t="s">
        <v>43</v>
      </c>
      <c r="C8" s="40" t="s">
        <v>42</v>
      </c>
      <c r="D8" s="64" t="s">
        <v>271</v>
      </c>
      <c r="E8" s="64"/>
      <c r="F8" s="118" t="s">
        <v>275</v>
      </c>
      <c r="G8" s="111" t="s">
        <v>271</v>
      </c>
      <c r="H8" s="112"/>
      <c r="I8" s="65"/>
      <c r="J8" s="62" t="s">
        <v>277</v>
      </c>
    </row>
    <row r="9" spans="1:11" s="49" customFormat="1" ht="173.25" x14ac:dyDescent="0.2">
      <c r="A9" s="63">
        <v>2</v>
      </c>
      <c r="B9" s="40" t="s">
        <v>19</v>
      </c>
      <c r="C9" s="40" t="s">
        <v>296</v>
      </c>
      <c r="D9" s="66" t="s">
        <v>271</v>
      </c>
      <c r="E9" s="66"/>
      <c r="F9" s="118" t="s">
        <v>276</v>
      </c>
      <c r="G9" s="66" t="s">
        <v>271</v>
      </c>
      <c r="H9" s="66" t="s">
        <v>271</v>
      </c>
      <c r="I9" s="67"/>
      <c r="J9" s="62" t="s">
        <v>297</v>
      </c>
    </row>
    <row r="10" spans="1:11" s="49" customFormat="1" ht="115.5" x14ac:dyDescent="0.2">
      <c r="A10" s="63">
        <v>3</v>
      </c>
      <c r="B10" s="40" t="s">
        <v>20</v>
      </c>
      <c r="C10" s="40" t="s">
        <v>69</v>
      </c>
      <c r="D10" s="68"/>
      <c r="E10" s="68" t="s">
        <v>271</v>
      </c>
      <c r="F10" s="118" t="s">
        <v>278</v>
      </c>
      <c r="G10" s="68"/>
      <c r="H10" s="66"/>
      <c r="I10" s="67"/>
      <c r="J10" s="62" t="s">
        <v>280</v>
      </c>
      <c r="K10" s="42"/>
    </row>
    <row r="11" spans="1:11" s="49" customFormat="1" ht="173.25" x14ac:dyDescent="0.2">
      <c r="A11" s="63">
        <v>4</v>
      </c>
      <c r="B11" s="40" t="s">
        <v>21</v>
      </c>
      <c r="C11" s="40" t="s">
        <v>305</v>
      </c>
      <c r="D11" s="68" t="s">
        <v>271</v>
      </c>
      <c r="E11" s="68"/>
      <c r="F11" s="118" t="s">
        <v>279</v>
      </c>
      <c r="G11" s="68" t="s">
        <v>271</v>
      </c>
      <c r="H11" s="66"/>
      <c r="I11" s="67"/>
      <c r="J11" s="62" t="s">
        <v>294</v>
      </c>
    </row>
    <row r="12" spans="1:11" s="49" customFormat="1" ht="350.25" customHeight="1" x14ac:dyDescent="0.2">
      <c r="A12" s="63">
        <v>5</v>
      </c>
      <c r="B12" s="40" t="s">
        <v>22</v>
      </c>
      <c r="C12" s="40" t="s">
        <v>89</v>
      </c>
      <c r="D12" s="66" t="s">
        <v>271</v>
      </c>
      <c r="E12" s="66"/>
      <c r="F12" s="120" t="s">
        <v>274</v>
      </c>
      <c r="G12" s="66" t="s">
        <v>271</v>
      </c>
      <c r="H12" s="66"/>
      <c r="I12" s="67"/>
      <c r="J12" s="119" t="s">
        <v>272</v>
      </c>
    </row>
    <row r="13" spans="1:11" s="132" customFormat="1" ht="346.5" x14ac:dyDescent="0.2">
      <c r="A13" s="125">
        <v>6</v>
      </c>
      <c r="B13" s="126" t="s">
        <v>236</v>
      </c>
      <c r="C13" s="126" t="s">
        <v>299</v>
      </c>
      <c r="D13" s="127" t="s">
        <v>271</v>
      </c>
      <c r="E13" s="127"/>
      <c r="F13" s="128" t="s">
        <v>273</v>
      </c>
      <c r="G13" s="127" t="s">
        <v>271</v>
      </c>
      <c r="H13" s="129"/>
      <c r="I13" s="130"/>
      <c r="J13" s="131" t="s">
        <v>298</v>
      </c>
    </row>
    <row r="14" spans="1:11" s="49" customFormat="1" ht="366.75" customHeight="1" x14ac:dyDescent="0.2">
      <c r="A14" s="63">
        <v>7</v>
      </c>
      <c r="B14" s="40" t="s">
        <v>30</v>
      </c>
      <c r="C14" s="40" t="s">
        <v>301</v>
      </c>
      <c r="D14" s="69" t="s">
        <v>271</v>
      </c>
      <c r="E14" s="69"/>
      <c r="F14" s="120" t="s">
        <v>281</v>
      </c>
      <c r="G14" s="69" t="s">
        <v>271</v>
      </c>
      <c r="H14" s="68"/>
      <c r="I14" s="67"/>
      <c r="J14" s="119" t="s">
        <v>300</v>
      </c>
    </row>
    <row r="15" spans="1:11" s="49" customFormat="1" ht="363" customHeight="1" x14ac:dyDescent="0.2">
      <c r="A15" s="63">
        <v>8</v>
      </c>
      <c r="B15" s="40" t="s">
        <v>29</v>
      </c>
      <c r="C15" s="40" t="s">
        <v>86</v>
      </c>
      <c r="D15" s="66" t="s">
        <v>271</v>
      </c>
      <c r="E15" s="66"/>
      <c r="F15" s="120" t="s">
        <v>292</v>
      </c>
      <c r="G15" s="66" t="s">
        <v>271</v>
      </c>
      <c r="H15" s="68"/>
      <c r="I15" s="67"/>
      <c r="J15" s="119" t="s">
        <v>302</v>
      </c>
    </row>
    <row r="16" spans="1:11" s="49" customFormat="1" ht="139.5" customHeight="1" x14ac:dyDescent="0.2">
      <c r="A16" s="63">
        <v>9</v>
      </c>
      <c r="B16" s="40" t="s">
        <v>32</v>
      </c>
      <c r="C16" s="40" t="s">
        <v>31</v>
      </c>
      <c r="D16" s="66" t="s">
        <v>271</v>
      </c>
      <c r="E16" s="66"/>
      <c r="F16" s="118" t="s">
        <v>306</v>
      </c>
      <c r="G16" s="66" t="s">
        <v>271</v>
      </c>
      <c r="H16" s="68"/>
      <c r="I16" s="67"/>
      <c r="J16" s="62"/>
    </row>
    <row r="17" spans="1:10" s="49" customFormat="1" ht="189.75" customHeight="1" x14ac:dyDescent="0.2">
      <c r="A17" s="63">
        <v>10</v>
      </c>
      <c r="B17" s="40" t="s">
        <v>39</v>
      </c>
      <c r="C17" s="40" t="s">
        <v>35</v>
      </c>
      <c r="D17" s="66" t="s">
        <v>271</v>
      </c>
      <c r="E17" s="66"/>
      <c r="F17" s="118" t="s">
        <v>282</v>
      </c>
      <c r="G17" s="66" t="s">
        <v>271</v>
      </c>
      <c r="H17" s="68"/>
      <c r="I17" s="67"/>
      <c r="J17" s="62"/>
    </row>
    <row r="18" spans="1:10" s="49" customFormat="1" ht="190.5" customHeight="1" x14ac:dyDescent="0.2">
      <c r="A18" s="63">
        <v>11</v>
      </c>
      <c r="B18" s="40" t="s">
        <v>41</v>
      </c>
      <c r="C18" s="40" t="s">
        <v>36</v>
      </c>
      <c r="D18" s="66" t="s">
        <v>271</v>
      </c>
      <c r="E18" s="66"/>
      <c r="F18" s="118" t="s">
        <v>283</v>
      </c>
      <c r="G18" s="66" t="s">
        <v>271</v>
      </c>
      <c r="H18" s="68"/>
      <c r="I18" s="67"/>
      <c r="J18" s="62"/>
    </row>
    <row r="19" spans="1:10" s="49" customFormat="1" ht="173.25" x14ac:dyDescent="0.2">
      <c r="A19" s="63">
        <v>12</v>
      </c>
      <c r="B19" s="40" t="s">
        <v>40</v>
      </c>
      <c r="C19" s="40" t="s">
        <v>37</v>
      </c>
      <c r="D19" s="66" t="s">
        <v>271</v>
      </c>
      <c r="E19" s="66"/>
      <c r="F19" s="118" t="s">
        <v>284</v>
      </c>
      <c r="G19" s="66" t="s">
        <v>271</v>
      </c>
      <c r="H19" s="68"/>
      <c r="I19" s="67"/>
      <c r="J19" s="62" t="s">
        <v>295</v>
      </c>
    </row>
    <row r="20" spans="1:10" s="49" customFormat="1" ht="273" customHeight="1" x14ac:dyDescent="0.2">
      <c r="A20" s="63">
        <v>13</v>
      </c>
      <c r="B20" s="40" t="s">
        <v>62</v>
      </c>
      <c r="C20" s="80" t="s">
        <v>240</v>
      </c>
      <c r="D20" s="66"/>
      <c r="E20" s="66"/>
      <c r="F20" s="133" t="s">
        <v>285</v>
      </c>
      <c r="G20" s="66"/>
      <c r="H20" s="68"/>
      <c r="I20" s="67"/>
      <c r="J20" s="62"/>
    </row>
    <row r="21" spans="1:10" s="49" customFormat="1" ht="236.25" x14ac:dyDescent="0.2">
      <c r="A21" s="63">
        <v>14</v>
      </c>
      <c r="B21" s="40" t="s">
        <v>67</v>
      </c>
      <c r="C21" s="40" t="s">
        <v>141</v>
      </c>
      <c r="D21" s="66" t="s">
        <v>271</v>
      </c>
      <c r="E21" s="66"/>
      <c r="F21" s="118" t="s">
        <v>286</v>
      </c>
      <c r="G21" s="66" t="s">
        <v>271</v>
      </c>
      <c r="H21" s="68"/>
      <c r="I21" s="67"/>
      <c r="J21" s="62" t="s">
        <v>293</v>
      </c>
    </row>
    <row r="22" spans="1:10" s="49" customFormat="1" ht="204.75" x14ac:dyDescent="0.2">
      <c r="A22" s="63">
        <v>15</v>
      </c>
      <c r="B22" s="40" t="s">
        <v>68</v>
      </c>
      <c r="C22" s="40" t="s">
        <v>52</v>
      </c>
      <c r="D22" s="70" t="s">
        <v>271</v>
      </c>
      <c r="E22" s="70"/>
      <c r="F22" s="118" t="s">
        <v>287</v>
      </c>
      <c r="G22" s="70" t="s">
        <v>271</v>
      </c>
      <c r="H22" s="71"/>
      <c r="I22" s="72"/>
      <c r="J22" s="62"/>
    </row>
    <row r="23" spans="1:10" s="49" customFormat="1" ht="204.75" x14ac:dyDescent="0.2">
      <c r="A23" s="63">
        <v>16</v>
      </c>
      <c r="B23" s="40" t="s">
        <v>54</v>
      </c>
      <c r="C23" s="40" t="s">
        <v>53</v>
      </c>
      <c r="D23" s="70" t="s">
        <v>271</v>
      </c>
      <c r="E23" s="70"/>
      <c r="F23" s="118" t="s">
        <v>288</v>
      </c>
      <c r="G23" s="70" t="s">
        <v>271</v>
      </c>
      <c r="H23" s="71"/>
      <c r="I23" s="72"/>
      <c r="J23" s="62"/>
    </row>
    <row r="24" spans="1:10" s="49" customFormat="1" ht="28.5" customHeight="1" x14ac:dyDescent="0.2">
      <c r="A24" s="139" t="s">
        <v>2</v>
      </c>
      <c r="B24" s="139"/>
      <c r="C24" s="103">
        <f>COUNTA(C8:C23)</f>
        <v>16</v>
      </c>
      <c r="D24" s="73"/>
      <c r="E24" s="73"/>
      <c r="F24" s="73"/>
      <c r="G24" s="73"/>
      <c r="H24" s="73"/>
      <c r="I24" s="74"/>
      <c r="J24" s="62"/>
    </row>
    <row r="25" spans="1:10" s="43" customFormat="1" ht="21.75" customHeight="1" x14ac:dyDescent="0.25">
      <c r="A25" s="75" t="str">
        <f>"Tổng danh sách có "&amp;MAX(A8:A23)&amp;" bài./."</f>
        <v>Tổng danh sách có 16 bài./.</v>
      </c>
      <c r="I25" s="42"/>
      <c r="J25" s="123"/>
    </row>
    <row r="26" spans="1:10" s="43" customFormat="1" ht="16.5" customHeight="1" x14ac:dyDescent="0.25">
      <c r="E26" s="76"/>
      <c r="F26" s="134" t="s">
        <v>289</v>
      </c>
      <c r="G26" s="43" t="s">
        <v>227</v>
      </c>
      <c r="I26" s="42"/>
      <c r="J26" s="123"/>
    </row>
    <row r="27" spans="1:10" s="43" customFormat="1" ht="30" customHeight="1" x14ac:dyDescent="0.25">
      <c r="E27" s="76"/>
      <c r="F27" s="134" t="s">
        <v>290</v>
      </c>
      <c r="G27" s="43" t="s">
        <v>228</v>
      </c>
      <c r="I27" s="42"/>
      <c r="J27" s="123"/>
    </row>
    <row r="28" spans="1:10" s="43" customFormat="1" ht="30" customHeight="1" x14ac:dyDescent="0.25">
      <c r="E28" s="76"/>
      <c r="F28" s="134" t="s">
        <v>291</v>
      </c>
      <c r="G28" s="43" t="s">
        <v>229</v>
      </c>
      <c r="I28" s="42"/>
      <c r="J28" s="123"/>
    </row>
    <row r="29" spans="1:10" s="43" customFormat="1" ht="30" customHeight="1" x14ac:dyDescent="0.25">
      <c r="E29" s="76"/>
      <c r="F29" s="134" t="s">
        <v>304</v>
      </c>
      <c r="G29" s="43" t="s">
        <v>230</v>
      </c>
      <c r="I29" s="42"/>
      <c r="J29" s="123"/>
    </row>
    <row r="30" spans="1:10" s="43" customFormat="1" ht="8.25" customHeight="1" x14ac:dyDescent="0.25">
      <c r="I30" s="42"/>
      <c r="J30" s="123"/>
    </row>
    <row r="31" spans="1:10" s="43" customFormat="1" ht="15.75" customHeight="1" x14ac:dyDescent="0.25">
      <c r="A31" s="138"/>
      <c r="B31" s="138"/>
      <c r="C31" s="138"/>
      <c r="E31" s="77"/>
      <c r="F31" s="114"/>
      <c r="G31" s="113" t="s">
        <v>262</v>
      </c>
      <c r="H31" s="114"/>
      <c r="I31" s="114"/>
      <c r="J31" s="123"/>
    </row>
    <row r="32" spans="1:10" s="43" customFormat="1" ht="15.75" customHeight="1" x14ac:dyDescent="0.25">
      <c r="A32" s="102"/>
      <c r="B32" s="102"/>
      <c r="C32" s="102"/>
      <c r="E32" s="77"/>
      <c r="F32" s="77"/>
      <c r="G32" s="102"/>
      <c r="H32" s="102"/>
      <c r="I32" s="102"/>
      <c r="J32" s="123"/>
    </row>
    <row r="33" spans="1:10" s="43" customFormat="1" ht="16.5" x14ac:dyDescent="0.25">
      <c r="I33" s="42"/>
      <c r="J33" s="123"/>
    </row>
    <row r="34" spans="1:10" s="43" customFormat="1" ht="16.5" x14ac:dyDescent="0.25">
      <c r="I34" s="42"/>
      <c r="J34" s="123"/>
    </row>
    <row r="35" spans="1:10" s="43" customFormat="1" ht="16.5" x14ac:dyDescent="0.25">
      <c r="I35" s="42"/>
      <c r="J35" s="123"/>
    </row>
    <row r="36" spans="1:10" s="43" customFormat="1" ht="16.5" x14ac:dyDescent="0.25">
      <c r="I36" s="42"/>
      <c r="J36" s="123"/>
    </row>
    <row r="37" spans="1:10" s="43" customFormat="1" ht="16.5" x14ac:dyDescent="0.25">
      <c r="I37" s="42"/>
      <c r="J37" s="123"/>
    </row>
    <row r="38" spans="1:10" s="43" customFormat="1" ht="15.75" customHeight="1" x14ac:dyDescent="0.25">
      <c r="A38" s="138"/>
      <c r="B38" s="138"/>
      <c r="C38" s="138"/>
      <c r="E38" s="77"/>
      <c r="F38" s="77"/>
      <c r="G38" s="138"/>
      <c r="H38" s="138"/>
      <c r="I38" s="138"/>
      <c r="J38" s="123"/>
    </row>
    <row r="39" spans="1:10" s="52" customFormat="1" ht="36" customHeight="1" x14ac:dyDescent="0.25">
      <c r="B39" s="50"/>
      <c r="C39" s="56"/>
      <c r="D39" s="49"/>
      <c r="E39" s="49"/>
      <c r="F39" s="49"/>
      <c r="G39" s="49"/>
      <c r="H39" s="51"/>
      <c r="J39" s="124"/>
    </row>
    <row r="40" spans="1:10" s="52" customFormat="1" ht="36" customHeight="1" x14ac:dyDescent="0.25">
      <c r="B40" s="50"/>
      <c r="C40" s="56"/>
      <c r="D40" s="49"/>
      <c r="E40" s="49"/>
      <c r="F40" s="49"/>
      <c r="G40" s="49"/>
      <c r="H40" s="51"/>
      <c r="J40" s="124"/>
    </row>
    <row r="41" spans="1:10" s="52" customFormat="1" ht="36" customHeight="1" x14ac:dyDescent="0.25">
      <c r="B41" s="50"/>
      <c r="C41" s="56"/>
      <c r="D41" s="49"/>
      <c r="E41" s="49"/>
      <c r="F41" s="49"/>
      <c r="G41" s="49"/>
      <c r="H41" s="51"/>
      <c r="J41" s="124"/>
    </row>
  </sheetData>
  <autoFilter ref="A6:H24"/>
  <mergeCells count="11">
    <mergeCell ref="A1:E1"/>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16" zoomScaleNormal="100" workbookViewId="0">
      <selection activeCell="F19" sqref="F19"/>
    </sheetView>
  </sheetViews>
  <sheetFormatPr defaultColWidth="9.140625" defaultRowHeight="15.75" x14ac:dyDescent="0.25"/>
  <cols>
    <col min="1" max="1" width="5.42578125" style="52" customWidth="1"/>
    <col min="2" max="2" width="54.140625" style="50" customWidth="1"/>
    <col min="3" max="3" width="43.42578125" style="56" customWidth="1"/>
    <col min="4" max="4" width="10.5703125" style="49" customWidth="1"/>
    <col min="5" max="5" width="11" style="49" customWidth="1"/>
    <col min="6" max="6" width="35.42578125" style="49" customWidth="1"/>
    <col min="7" max="7" width="13.5703125" style="49" customWidth="1"/>
    <col min="8" max="8" width="13.5703125" style="51" customWidth="1"/>
    <col min="9" max="9" width="13.85546875" style="50" customWidth="1"/>
    <col min="10" max="16384" width="9.140625" style="50"/>
  </cols>
  <sheetData>
    <row r="1" spans="1:11" s="11" customFormat="1" ht="71.25" customHeight="1" x14ac:dyDescent="0.25">
      <c r="A1" s="23"/>
      <c r="B1" s="94" t="s">
        <v>252</v>
      </c>
      <c r="C1" s="92"/>
      <c r="F1" s="93" t="s">
        <v>246</v>
      </c>
      <c r="G1" s="89"/>
      <c r="H1" s="88"/>
      <c r="I1" s="106"/>
    </row>
    <row r="2" spans="1:11" ht="15" customHeight="1" x14ac:dyDescent="0.25">
      <c r="C2" s="53"/>
      <c r="D2" s="54"/>
      <c r="E2" s="54"/>
      <c r="G2" s="104" t="s">
        <v>190</v>
      </c>
      <c r="H2" s="104"/>
      <c r="I2" s="104"/>
    </row>
    <row r="3" spans="1:11" ht="8.25" customHeight="1" x14ac:dyDescent="0.25">
      <c r="A3" s="50"/>
      <c r="B3" s="55"/>
    </row>
    <row r="4" spans="1:11" ht="40.5" customHeight="1" x14ac:dyDescent="0.3">
      <c r="A4" s="140" t="s">
        <v>264</v>
      </c>
      <c r="B4" s="141"/>
      <c r="C4" s="141"/>
      <c r="D4" s="141"/>
      <c r="E4" s="141"/>
      <c r="F4" s="141"/>
      <c r="G4" s="141"/>
      <c r="H4" s="141"/>
      <c r="I4" s="141"/>
    </row>
    <row r="5" spans="1:11" ht="11.25" customHeight="1" x14ac:dyDescent="0.25">
      <c r="A5" s="57"/>
      <c r="B5" s="57"/>
      <c r="C5" s="57"/>
      <c r="D5" s="58"/>
      <c r="E5" s="58"/>
      <c r="F5" s="59"/>
      <c r="G5" s="59"/>
      <c r="H5" s="60"/>
    </row>
    <row r="6" spans="1:11" s="62" customFormat="1" ht="49.5" customHeight="1" x14ac:dyDescent="0.2">
      <c r="A6" s="142" t="s">
        <v>5</v>
      </c>
      <c r="B6" s="142" t="s">
        <v>206</v>
      </c>
      <c r="C6" s="144" t="s">
        <v>254</v>
      </c>
      <c r="D6" s="146" t="s">
        <v>270</v>
      </c>
      <c r="E6" s="147"/>
      <c r="F6" s="148"/>
      <c r="G6" s="149" t="s">
        <v>258</v>
      </c>
      <c r="H6" s="150"/>
      <c r="I6" s="151"/>
    </row>
    <row r="7" spans="1:11" s="62" customFormat="1" ht="37.5" customHeight="1" x14ac:dyDescent="0.2">
      <c r="A7" s="143"/>
      <c r="B7" s="143"/>
      <c r="C7" s="145"/>
      <c r="D7" s="109" t="s">
        <v>255</v>
      </c>
      <c r="E7" s="109" t="s">
        <v>256</v>
      </c>
      <c r="F7" s="110" t="s">
        <v>257</v>
      </c>
      <c r="G7" s="109" t="s">
        <v>259</v>
      </c>
      <c r="H7" s="109" t="s">
        <v>260</v>
      </c>
      <c r="I7" s="109" t="s">
        <v>261</v>
      </c>
    </row>
    <row r="8" spans="1:11" s="49" customFormat="1" ht="87.75" customHeight="1" x14ac:dyDescent="0.2">
      <c r="A8" s="63">
        <v>1</v>
      </c>
      <c r="B8" s="40" t="s">
        <v>17</v>
      </c>
      <c r="C8" s="40" t="s">
        <v>14</v>
      </c>
      <c r="D8" s="64"/>
      <c r="E8" s="64"/>
      <c r="F8" s="118" t="s">
        <v>269</v>
      </c>
      <c r="G8" s="111"/>
      <c r="H8" s="112"/>
      <c r="I8" s="65"/>
    </row>
    <row r="9" spans="1:11" s="49" customFormat="1" ht="132.75" customHeight="1" x14ac:dyDescent="0.2">
      <c r="A9" s="63">
        <v>2</v>
      </c>
      <c r="B9" s="40" t="s">
        <v>16</v>
      </c>
      <c r="C9" s="40" t="s">
        <v>15</v>
      </c>
      <c r="D9" s="66"/>
      <c r="E9" s="66"/>
      <c r="F9" s="66"/>
      <c r="G9" s="66"/>
      <c r="H9" s="66"/>
      <c r="I9" s="67"/>
    </row>
    <row r="10" spans="1:11" s="49" customFormat="1" ht="58.5" customHeight="1" x14ac:dyDescent="0.2">
      <c r="A10" s="63">
        <v>3</v>
      </c>
      <c r="B10" s="40" t="s">
        <v>25</v>
      </c>
      <c r="C10" s="40" t="s">
        <v>24</v>
      </c>
      <c r="D10" s="68"/>
      <c r="E10" s="68"/>
      <c r="F10" s="68"/>
      <c r="G10" s="68"/>
      <c r="H10" s="66"/>
      <c r="I10" s="67"/>
      <c r="K10" s="42"/>
    </row>
    <row r="11" spans="1:11" s="49" customFormat="1" ht="66" x14ac:dyDescent="0.2">
      <c r="A11" s="63">
        <v>4</v>
      </c>
      <c r="B11" s="40" t="s">
        <v>38</v>
      </c>
      <c r="C11" s="40" t="s">
        <v>33</v>
      </c>
      <c r="D11" s="68"/>
      <c r="E11" s="68"/>
      <c r="F11" s="68"/>
      <c r="G11" s="68"/>
      <c r="H11" s="66"/>
      <c r="I11" s="67"/>
    </row>
    <row r="12" spans="1:11" s="49" customFormat="1" ht="42.75" customHeight="1" x14ac:dyDescent="0.2">
      <c r="A12" s="63">
        <v>5</v>
      </c>
      <c r="B12" s="40" t="s">
        <v>110</v>
      </c>
      <c r="C12" s="40" t="s">
        <v>34</v>
      </c>
      <c r="D12" s="66"/>
      <c r="E12" s="66"/>
      <c r="F12" s="66"/>
      <c r="G12" s="66"/>
      <c r="H12" s="66"/>
      <c r="I12" s="67"/>
    </row>
    <row r="13" spans="1:11" s="49" customFormat="1" ht="138.75" customHeight="1" x14ac:dyDescent="0.2">
      <c r="A13" s="63">
        <v>6</v>
      </c>
      <c r="B13" s="40" t="s">
        <v>64</v>
      </c>
      <c r="C13" s="40" t="s">
        <v>49</v>
      </c>
      <c r="D13" s="66"/>
      <c r="E13" s="66"/>
      <c r="F13" s="66"/>
      <c r="G13" s="66"/>
      <c r="H13" s="68"/>
      <c r="I13" s="67"/>
    </row>
    <row r="14" spans="1:11" s="49" customFormat="1" ht="66" x14ac:dyDescent="0.2">
      <c r="A14" s="63">
        <v>7</v>
      </c>
      <c r="B14" s="40" t="s">
        <v>65</v>
      </c>
      <c r="C14" s="40" t="s">
        <v>50</v>
      </c>
      <c r="D14" s="69"/>
      <c r="E14" s="69"/>
      <c r="F14" s="69"/>
      <c r="G14" s="69"/>
      <c r="H14" s="68"/>
      <c r="I14" s="67"/>
    </row>
    <row r="15" spans="1:11" s="49" customFormat="1" ht="54" customHeight="1" x14ac:dyDescent="0.2">
      <c r="A15" s="63">
        <v>8</v>
      </c>
      <c r="B15" s="40" t="s">
        <v>66</v>
      </c>
      <c r="C15" s="40" t="s">
        <v>51</v>
      </c>
      <c r="D15" s="66"/>
      <c r="E15" s="66"/>
      <c r="F15" s="66"/>
      <c r="G15" s="66"/>
      <c r="H15" s="68"/>
      <c r="I15" s="67"/>
    </row>
    <row r="16" spans="1:11" s="49" customFormat="1" ht="60" customHeight="1" x14ac:dyDescent="0.2">
      <c r="A16" s="63">
        <v>9</v>
      </c>
      <c r="B16" s="40" t="s">
        <v>56</v>
      </c>
      <c r="C16" s="40" t="s">
        <v>55</v>
      </c>
      <c r="D16" s="66"/>
      <c r="E16" s="66"/>
      <c r="F16" s="66"/>
      <c r="G16" s="66"/>
      <c r="H16" s="68"/>
      <c r="I16" s="67"/>
    </row>
    <row r="17" spans="1:9" s="49" customFormat="1" ht="93.75" customHeight="1" x14ac:dyDescent="0.2">
      <c r="A17" s="63">
        <v>10</v>
      </c>
      <c r="B17" s="40" t="s">
        <v>133</v>
      </c>
      <c r="C17" s="40" t="s">
        <v>132</v>
      </c>
      <c r="D17" s="66"/>
      <c r="E17" s="66"/>
      <c r="F17" s="66"/>
      <c r="G17" s="66"/>
      <c r="H17" s="68"/>
      <c r="I17" s="67"/>
    </row>
    <row r="18" spans="1:9" s="49" customFormat="1" ht="42.75" customHeight="1" x14ac:dyDescent="0.2">
      <c r="A18" s="63">
        <v>11</v>
      </c>
      <c r="B18" s="40" t="s">
        <v>149</v>
      </c>
      <c r="C18" s="40" t="s">
        <v>148</v>
      </c>
      <c r="D18" s="66"/>
      <c r="E18" s="66"/>
      <c r="F18" s="119" t="s">
        <v>265</v>
      </c>
      <c r="G18" s="66"/>
      <c r="H18" s="68"/>
      <c r="I18" s="67"/>
    </row>
    <row r="19" spans="1:9" s="49" customFormat="1" ht="47.25" customHeight="1" x14ac:dyDescent="0.2">
      <c r="A19" s="63">
        <v>12</v>
      </c>
      <c r="B19" s="40" t="s">
        <v>151</v>
      </c>
      <c r="C19" s="40" t="s">
        <v>150</v>
      </c>
      <c r="D19" s="66"/>
      <c r="E19" s="66"/>
      <c r="F19" s="66"/>
      <c r="G19" s="66"/>
      <c r="H19" s="68"/>
      <c r="I19" s="67"/>
    </row>
    <row r="20" spans="1:9" s="49" customFormat="1" ht="49.5" x14ac:dyDescent="0.2">
      <c r="A20" s="63">
        <v>13</v>
      </c>
      <c r="B20" s="40" t="s">
        <v>153</v>
      </c>
      <c r="C20" s="40" t="s">
        <v>152</v>
      </c>
      <c r="D20" s="66"/>
      <c r="E20" s="66"/>
      <c r="F20" s="119" t="s">
        <v>266</v>
      </c>
      <c r="G20" s="66"/>
      <c r="H20" s="68"/>
      <c r="I20" s="67"/>
    </row>
    <row r="21" spans="1:9" s="49" customFormat="1" ht="49.5" x14ac:dyDescent="0.2">
      <c r="A21" s="63">
        <v>14</v>
      </c>
      <c r="B21" s="40" t="s">
        <v>155</v>
      </c>
      <c r="C21" s="40" t="s">
        <v>154</v>
      </c>
      <c r="D21" s="66"/>
      <c r="E21" s="66"/>
      <c r="F21" s="66"/>
      <c r="G21" s="66"/>
      <c r="H21" s="68"/>
      <c r="I21" s="67"/>
    </row>
    <row r="22" spans="1:9" s="49" customFormat="1" ht="42.75" customHeight="1" x14ac:dyDescent="0.2">
      <c r="A22" s="63">
        <v>15</v>
      </c>
      <c r="B22" s="40" t="s">
        <v>157</v>
      </c>
      <c r="C22" s="40" t="s">
        <v>156</v>
      </c>
      <c r="D22" s="70"/>
      <c r="E22" s="70"/>
      <c r="F22" s="70"/>
      <c r="G22" s="70"/>
      <c r="H22" s="71"/>
      <c r="I22" s="72"/>
    </row>
    <row r="23" spans="1:9" s="49" customFormat="1" ht="136.5" customHeight="1" x14ac:dyDescent="0.2">
      <c r="A23" s="63">
        <v>16</v>
      </c>
      <c r="B23" s="40" t="s">
        <v>215</v>
      </c>
      <c r="C23" s="40" t="s">
        <v>212</v>
      </c>
      <c r="D23" s="70"/>
      <c r="E23" s="70"/>
      <c r="F23" s="70"/>
      <c r="G23" s="70"/>
      <c r="H23" s="71"/>
      <c r="I23" s="72"/>
    </row>
    <row r="24" spans="1:9" s="49" customFormat="1" ht="103.5" customHeight="1" x14ac:dyDescent="0.2">
      <c r="A24" s="63">
        <v>17</v>
      </c>
      <c r="B24" s="40" t="s">
        <v>217</v>
      </c>
      <c r="C24" s="40" t="s">
        <v>216</v>
      </c>
      <c r="D24" s="70"/>
      <c r="E24" s="70"/>
      <c r="F24" s="70"/>
      <c r="G24" s="70"/>
      <c r="H24" s="71"/>
      <c r="I24" s="72"/>
    </row>
    <row r="25" spans="1:9" s="49" customFormat="1" ht="31.5" customHeight="1" x14ac:dyDescent="0.2">
      <c r="A25" s="139" t="s">
        <v>2</v>
      </c>
      <c r="B25" s="139"/>
      <c r="C25" s="103">
        <f>COUNTA(C8:C24)</f>
        <v>17</v>
      </c>
      <c r="D25" s="73"/>
      <c r="E25" s="73"/>
      <c r="F25" s="73"/>
      <c r="G25" s="73"/>
      <c r="H25" s="73"/>
      <c r="I25" s="74"/>
    </row>
    <row r="26" spans="1:9" s="43" customFormat="1" ht="21.75" customHeight="1" x14ac:dyDescent="0.25">
      <c r="A26" s="75" t="str">
        <f>"Tổng danh sách có "&amp;MAX(A8:A24)&amp;" bài./."</f>
        <v>Tổng danh sách có 17 bài./.</v>
      </c>
      <c r="I26" s="42"/>
    </row>
    <row r="27" spans="1:9" s="43" customFormat="1" ht="16.5" customHeight="1" x14ac:dyDescent="0.25">
      <c r="E27" s="76"/>
      <c r="F27" s="76"/>
      <c r="G27" s="76" t="s">
        <v>195</v>
      </c>
      <c r="I27" s="42"/>
    </row>
    <row r="28" spans="1:9" s="43" customFormat="1" ht="30" customHeight="1" x14ac:dyDescent="0.25">
      <c r="E28" s="76"/>
      <c r="F28" s="76"/>
      <c r="G28" s="76" t="s">
        <v>196</v>
      </c>
      <c r="I28" s="42"/>
    </row>
    <row r="29" spans="1:9" s="43" customFormat="1" ht="30" customHeight="1" x14ac:dyDescent="0.25">
      <c r="E29" s="76"/>
      <c r="F29" s="76"/>
      <c r="G29" s="76" t="s">
        <v>197</v>
      </c>
      <c r="I29" s="42"/>
    </row>
    <row r="30" spans="1:9" s="43" customFormat="1" ht="30" customHeight="1" x14ac:dyDescent="0.25">
      <c r="E30" s="76"/>
      <c r="F30" s="76"/>
      <c r="G30" s="76" t="s">
        <v>198</v>
      </c>
      <c r="I30" s="42"/>
    </row>
    <row r="31" spans="1:9" s="43" customFormat="1" ht="8.25" customHeight="1" x14ac:dyDescent="0.25">
      <c r="I31" s="42"/>
    </row>
    <row r="32" spans="1:9" s="43" customFormat="1" ht="15.75" customHeight="1" x14ac:dyDescent="0.25">
      <c r="A32" s="138"/>
      <c r="B32" s="138"/>
      <c r="C32" s="138"/>
      <c r="E32" s="77"/>
      <c r="F32" s="114"/>
      <c r="G32" s="113" t="s">
        <v>267</v>
      </c>
      <c r="H32" s="114"/>
      <c r="I32" s="114"/>
    </row>
    <row r="33" spans="1:9" s="43" customFormat="1" ht="15.75" customHeight="1" x14ac:dyDescent="0.25">
      <c r="A33" s="102"/>
      <c r="B33" s="102"/>
      <c r="C33" s="102"/>
      <c r="E33" s="77"/>
      <c r="F33" s="77"/>
      <c r="G33" s="102"/>
      <c r="H33" s="102"/>
      <c r="I33" s="102"/>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6.5" x14ac:dyDescent="0.25">
      <c r="I38" s="42"/>
    </row>
    <row r="39" spans="1:9" s="43" customFormat="1" ht="15.75" customHeight="1" x14ac:dyDescent="0.25">
      <c r="A39" s="138"/>
      <c r="B39" s="138"/>
      <c r="C39" s="138"/>
      <c r="E39" s="77"/>
      <c r="F39" s="77"/>
      <c r="G39" s="138"/>
      <c r="H39" s="138"/>
      <c r="I39" s="138"/>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row r="42" spans="1:9" s="52" customFormat="1" ht="36" customHeight="1" x14ac:dyDescent="0.25">
      <c r="B42" s="50"/>
      <c r="C42" s="56"/>
      <c r="D42" s="49"/>
      <c r="E42" s="49"/>
      <c r="F42" s="49"/>
      <c r="G42" s="49"/>
      <c r="H42" s="51"/>
    </row>
  </sheetData>
  <autoFilter ref="A6:H25"/>
  <mergeCells count="10">
    <mergeCell ref="A25:B25"/>
    <mergeCell ref="A32:C32"/>
    <mergeCell ref="A39:C39"/>
    <mergeCell ref="G39:I3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B9" sqref="B9"/>
    </sheetView>
  </sheetViews>
  <sheetFormatPr defaultColWidth="9.140625" defaultRowHeight="15.75" x14ac:dyDescent="0.25"/>
  <cols>
    <col min="1" max="1" width="5.42578125" style="7" customWidth="1"/>
    <col min="2" max="2" width="35.42578125" style="3" customWidth="1"/>
    <col min="3" max="3" width="44.5703125" style="6" customWidth="1"/>
    <col min="4" max="7" width="13.5703125" style="14" customWidth="1"/>
    <col min="8" max="8" width="15.42578125" style="16" customWidth="1"/>
    <col min="9" max="9" width="37.5703125" style="3" customWidth="1"/>
    <col min="10" max="16384" width="9.140625" style="3"/>
  </cols>
  <sheetData>
    <row r="1" spans="1:9" ht="15" customHeight="1" x14ac:dyDescent="0.25">
      <c r="A1" s="154" t="s">
        <v>8</v>
      </c>
      <c r="B1" s="154"/>
      <c r="C1" s="154"/>
      <c r="D1" s="4"/>
      <c r="F1" s="37"/>
      <c r="G1" s="155" t="s">
        <v>0</v>
      </c>
      <c r="H1" s="155"/>
      <c r="I1" s="155"/>
    </row>
    <row r="2" spans="1:9" ht="15" customHeight="1" x14ac:dyDescent="0.25">
      <c r="A2" s="156" t="s">
        <v>3</v>
      </c>
      <c r="B2" s="156"/>
      <c r="C2" s="156"/>
      <c r="D2" s="4"/>
      <c r="F2" s="37"/>
      <c r="G2" s="155" t="s">
        <v>1</v>
      </c>
      <c r="H2" s="155"/>
      <c r="I2" s="155"/>
    </row>
    <row r="3" spans="1:9" ht="15" customHeight="1" x14ac:dyDescent="0.25">
      <c r="A3" s="156" t="s">
        <v>4</v>
      </c>
      <c r="B3" s="156"/>
      <c r="C3" s="156"/>
      <c r="F3" s="15"/>
    </row>
    <row r="4" spans="1:9" ht="15" customHeight="1" x14ac:dyDescent="0.25">
      <c r="C4" s="5"/>
      <c r="D4" s="17"/>
      <c r="E4" s="17"/>
      <c r="G4" s="157" t="s">
        <v>190</v>
      </c>
      <c r="H4" s="157"/>
      <c r="I4" s="157"/>
    </row>
    <row r="5" spans="1:9" ht="17.100000000000001" customHeight="1" x14ac:dyDescent="0.25">
      <c r="A5" s="3"/>
      <c r="B5" s="30"/>
    </row>
    <row r="6" spans="1:9" ht="24.75" customHeight="1" x14ac:dyDescent="0.3">
      <c r="A6" s="158" t="s">
        <v>218</v>
      </c>
      <c r="B6" s="158"/>
      <c r="C6" s="158"/>
      <c r="D6" s="158"/>
      <c r="E6" s="158"/>
      <c r="F6" s="158"/>
      <c r="G6" s="158"/>
      <c r="H6" s="158"/>
      <c r="I6" s="158"/>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82" t="s">
        <v>204</v>
      </c>
      <c r="I8" s="82" t="s">
        <v>205</v>
      </c>
    </row>
    <row r="9" spans="1:9" s="14" customFormat="1" ht="69" customHeight="1" x14ac:dyDescent="0.2">
      <c r="A9" s="9">
        <v>1</v>
      </c>
      <c r="B9" s="85" t="s">
        <v>238</v>
      </c>
      <c r="C9" s="85" t="s">
        <v>237</v>
      </c>
      <c r="D9" s="1"/>
      <c r="E9" s="1"/>
      <c r="F9" s="1"/>
      <c r="G9" s="1"/>
      <c r="H9" s="2"/>
      <c r="I9" s="36"/>
    </row>
    <row r="10" spans="1:9" s="14" customFormat="1" ht="60" customHeight="1" x14ac:dyDescent="0.2">
      <c r="A10" s="159" t="s">
        <v>2</v>
      </c>
      <c r="B10" s="159"/>
      <c r="C10" s="82">
        <f>COUNTA(C9:C9)</f>
        <v>1</v>
      </c>
      <c r="D10" s="38" t="str">
        <f>"Đạt "&amp;(COUNTIF(D9:D9,"Đạt"))&amp;" bài; " &amp;"Không đạt "&amp;(COUNTIF(D9:D9,"Không đạt"))&amp;" bài."</f>
        <v>Đạt 0 bài; Không đạt 0 bài.</v>
      </c>
      <c r="E10" s="38" t="str">
        <f>"Đạt "&amp;(COUNTIF(E9:E9,"Đạt"))&amp;" bài; " &amp;"Không đạt "&amp;(COUNTIF(E9:E9,"Không đạt"))&amp;" bài."</f>
        <v>Đạt 0 bài; Không đạt 0 bài.</v>
      </c>
      <c r="F10" s="38" t="str">
        <f>"Đạt "&amp;(COUNTIF(F9:F9,"Đạt"))&amp;" bài; " &amp;"Không đạt "&amp;(COUNTIF(F9:F9,"Không đạt"))&amp;" bài."</f>
        <v>Đạt 0 bài; Không đạt 0 bài.</v>
      </c>
      <c r="G10" s="38" t="str">
        <f>"Đạt "&amp;(COUNTIF(G9:G9,"Đạt"))&amp;" bài; " &amp;"Không đạt "&amp;(COUNTIF(G9:G9,"Không đạt"))&amp;" bài."</f>
        <v>Đạt 0 bài; Không đạt 0 bài.</v>
      </c>
      <c r="H10" s="38" t="str">
        <f>"Đạt "&amp;(COUNTIF(H9:H9,"Đạt"))&amp;" bài; " &amp;"Không đạt "&amp;(COUNTIF(H9:H9,"Không đạt"))&amp;" bài."</f>
        <v>Đạt 0 bài; Không đạt 0 bài.</v>
      </c>
      <c r="I10" s="21"/>
    </row>
    <row r="11" spans="1:9" s="31" customFormat="1" ht="16.5" x14ac:dyDescent="0.25">
      <c r="A11" s="32" t="str">
        <f>"Tổng danh sách có "&amp;MAX(A9:A9)&amp;" bài./."</f>
        <v>Tổng danh sách có 1 bài./.</v>
      </c>
      <c r="I11" s="33"/>
    </row>
    <row r="12" spans="1:9" s="31" customFormat="1" ht="16.5" customHeight="1" x14ac:dyDescent="0.25">
      <c r="E12" s="34"/>
      <c r="F12" s="34"/>
      <c r="G12" s="34" t="s">
        <v>195</v>
      </c>
      <c r="I12" s="33"/>
    </row>
    <row r="13" spans="1:9" s="31" customFormat="1" ht="30" customHeight="1" x14ac:dyDescent="0.25">
      <c r="E13" s="34"/>
      <c r="F13" s="34"/>
      <c r="G13" s="34" t="s">
        <v>196</v>
      </c>
      <c r="I13" s="33"/>
    </row>
    <row r="14" spans="1:9" s="31" customFormat="1" ht="30" customHeight="1" x14ac:dyDescent="0.25">
      <c r="E14" s="34"/>
      <c r="F14" s="34"/>
      <c r="G14" s="34" t="s">
        <v>197</v>
      </c>
      <c r="I14" s="33"/>
    </row>
    <row r="15" spans="1:9" s="31" customFormat="1" ht="30" customHeight="1" x14ac:dyDescent="0.25">
      <c r="E15" s="34"/>
      <c r="F15" s="34"/>
      <c r="G15" s="34" t="s">
        <v>198</v>
      </c>
      <c r="I15" s="33"/>
    </row>
    <row r="16" spans="1:9" s="31" customFormat="1" ht="16.5" x14ac:dyDescent="0.25">
      <c r="I16" s="33"/>
    </row>
    <row r="17" spans="1:9" s="31" customFormat="1" ht="15.75" customHeight="1" x14ac:dyDescent="0.25">
      <c r="A17" s="153"/>
      <c r="B17" s="153"/>
      <c r="C17" s="153"/>
      <c r="E17" s="35"/>
      <c r="F17" s="35"/>
      <c r="G17" s="138" t="s">
        <v>250</v>
      </c>
      <c r="H17" s="138"/>
      <c r="I17" s="138"/>
    </row>
    <row r="18" spans="1:9" s="31" customFormat="1" ht="15.75" customHeight="1" x14ac:dyDescent="0.25">
      <c r="A18" s="81"/>
      <c r="B18" s="81"/>
      <c r="C18" s="81"/>
      <c r="E18" s="35"/>
      <c r="F18" s="35"/>
      <c r="G18" s="81"/>
      <c r="H18" s="81"/>
      <c r="I18" s="81"/>
    </row>
    <row r="19" spans="1:9" s="31" customFormat="1" ht="16.5" x14ac:dyDescent="0.25">
      <c r="I19" s="33"/>
    </row>
    <row r="20" spans="1:9" s="31" customFormat="1" ht="16.5" x14ac:dyDescent="0.25">
      <c r="I20" s="33"/>
    </row>
    <row r="21" spans="1:9" s="31" customFormat="1" ht="16.5" x14ac:dyDescent="0.25">
      <c r="I21" s="33"/>
    </row>
    <row r="22" spans="1:9" s="31" customFormat="1" ht="16.5" x14ac:dyDescent="0.25">
      <c r="I22" s="33"/>
    </row>
    <row r="23" spans="1:9" s="31" customFormat="1" ht="16.5" x14ac:dyDescent="0.25">
      <c r="I23" s="33"/>
    </row>
    <row r="24" spans="1:9" s="31" customFormat="1" ht="15.75" customHeight="1" x14ac:dyDescent="0.25">
      <c r="A24" s="153"/>
      <c r="B24" s="153"/>
      <c r="C24" s="153"/>
      <c r="E24" s="35"/>
      <c r="F24" s="35"/>
      <c r="G24" s="153"/>
      <c r="H24" s="153"/>
      <c r="I24" s="153"/>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Tong hop 24-25</vt:lpstr>
      <vt:lpstr>Don vi</vt:lpstr>
      <vt:lpstr>Nhom 1</vt:lpstr>
      <vt:lpstr>Nhom 2</vt:lpstr>
      <vt:lpstr>Nhom 3</vt:lpstr>
      <vt:lpstr>HĐ riêng</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2025-07-23T03:09:31Z</cp:lastPrinted>
  <dcterms:created xsi:type="dcterms:W3CDTF">2012-12-04T02:33:26Z</dcterms:created>
  <dcterms:modified xsi:type="dcterms:W3CDTF">2025-07-28T03:28:32Z</dcterms:modified>
</cp:coreProperties>
</file>